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7"/>
  <workbookPr/>
  <mc:AlternateContent xmlns:mc="http://schemas.openxmlformats.org/markup-compatibility/2006">
    <mc:Choice Requires="x15">
      <x15ac:absPath xmlns:x15ac="http://schemas.microsoft.com/office/spreadsheetml/2010/11/ac" url="D:\TRABAJO OFICINA\MARZO 2025\"/>
    </mc:Choice>
  </mc:AlternateContent>
  <xr:revisionPtr revIDLastSave="0" documentId="8_{168A93EC-6F98-4B71-BA2A-75F0BD26618F}" xr6:coauthVersionLast="47" xr6:coauthVersionMax="47" xr10:uidLastSave="{00000000-0000-0000-0000-000000000000}"/>
  <bookViews>
    <workbookView xWindow="-120" yWindow="-120" windowWidth="20730" windowHeight="11160" xr2:uid="{5631953B-3220-44EF-8E97-BD93F642F896}"/>
  </bookViews>
  <sheets>
    <sheet name="10P-LOCALIDADES" sheetId="1" r:id="rId1"/>
    <sheet name="10P-HOMBRES" sheetId="2" r:id="rId2"/>
    <sheet name="10P-MUJERES" sheetId="3" r:id="rId3"/>
  </sheets>
  <externalReferences>
    <externalReference r:id="rId4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6" i="3" l="1"/>
  <c r="B116" i="3"/>
  <c r="D115" i="3"/>
  <c r="D114" i="3"/>
  <c r="D113" i="3"/>
  <c r="D112" i="3"/>
  <c r="D111" i="3"/>
  <c r="D110" i="3"/>
  <c r="D109" i="3"/>
  <c r="D108" i="3"/>
  <c r="D107" i="3"/>
  <c r="D106" i="3"/>
  <c r="J103" i="3"/>
  <c r="F103" i="3"/>
  <c r="H103" i="3" s="1"/>
  <c r="H102" i="3"/>
  <c r="B102" i="3"/>
  <c r="H101" i="3"/>
  <c r="G101" i="3"/>
  <c r="D101" i="3"/>
  <c r="H100" i="3"/>
  <c r="G100" i="3"/>
  <c r="D100" i="3"/>
  <c r="H99" i="3"/>
  <c r="G99" i="3"/>
  <c r="D99" i="3"/>
  <c r="H98" i="3"/>
  <c r="G98" i="3"/>
  <c r="D98" i="3"/>
  <c r="H97" i="3"/>
  <c r="G97" i="3"/>
  <c r="D97" i="3"/>
  <c r="H96" i="3"/>
  <c r="G96" i="3"/>
  <c r="D96" i="3"/>
  <c r="H95" i="3"/>
  <c r="G95" i="3"/>
  <c r="D95" i="3"/>
  <c r="K94" i="3"/>
  <c r="H94" i="3"/>
  <c r="G94" i="3"/>
  <c r="D94" i="3"/>
  <c r="H93" i="3"/>
  <c r="G93" i="3"/>
  <c r="D93" i="3"/>
  <c r="H92" i="3"/>
  <c r="G92" i="3"/>
  <c r="D92" i="3"/>
  <c r="F89" i="3"/>
  <c r="G81" i="3" s="1"/>
  <c r="L88" i="3"/>
  <c r="J88" i="3"/>
  <c r="J89" i="3" s="1"/>
  <c r="K86" i="3" s="1"/>
  <c r="H88" i="3"/>
  <c r="G88" i="3"/>
  <c r="F88" i="3"/>
  <c r="B88" i="3"/>
  <c r="L87" i="3"/>
  <c r="H87" i="3"/>
  <c r="D87" i="3"/>
  <c r="L86" i="3"/>
  <c r="H86" i="3"/>
  <c r="D86" i="3"/>
  <c r="L85" i="3"/>
  <c r="H85" i="3"/>
  <c r="G85" i="3"/>
  <c r="D85" i="3"/>
  <c r="L84" i="3"/>
  <c r="H84" i="3"/>
  <c r="D84" i="3"/>
  <c r="L83" i="3"/>
  <c r="H83" i="3"/>
  <c r="D83" i="3"/>
  <c r="L82" i="3"/>
  <c r="K82" i="3"/>
  <c r="H82" i="3"/>
  <c r="D82" i="3"/>
  <c r="L81" i="3"/>
  <c r="H81" i="3"/>
  <c r="D81" i="3"/>
  <c r="L80" i="3"/>
  <c r="H80" i="3"/>
  <c r="D80" i="3"/>
  <c r="L79" i="3"/>
  <c r="H79" i="3"/>
  <c r="D79" i="3"/>
  <c r="L78" i="3"/>
  <c r="K78" i="3"/>
  <c r="H78" i="3"/>
  <c r="D78" i="3"/>
  <c r="H75" i="3"/>
  <c r="F75" i="3"/>
  <c r="J74" i="3"/>
  <c r="G74" i="3"/>
  <c r="F74" i="3"/>
  <c r="H74" i="3" s="1"/>
  <c r="D74" i="3"/>
  <c r="B74" i="3"/>
  <c r="B75" i="3" s="1"/>
  <c r="L73" i="3"/>
  <c r="H73" i="3"/>
  <c r="G73" i="3"/>
  <c r="D73" i="3"/>
  <c r="C73" i="3"/>
  <c r="L72" i="3"/>
  <c r="H72" i="3"/>
  <c r="G72" i="3"/>
  <c r="D72" i="3"/>
  <c r="L71" i="3"/>
  <c r="H71" i="3"/>
  <c r="G71" i="3"/>
  <c r="D71" i="3"/>
  <c r="C71" i="3"/>
  <c r="L70" i="3"/>
  <c r="H70" i="3"/>
  <c r="G70" i="3"/>
  <c r="D70" i="3"/>
  <c r="L69" i="3"/>
  <c r="H69" i="3"/>
  <c r="G69" i="3"/>
  <c r="D69" i="3"/>
  <c r="C69" i="3"/>
  <c r="L68" i="3"/>
  <c r="H68" i="3"/>
  <c r="G68" i="3"/>
  <c r="D68" i="3"/>
  <c r="L67" i="3"/>
  <c r="H67" i="3"/>
  <c r="G67" i="3"/>
  <c r="D67" i="3"/>
  <c r="C67" i="3"/>
  <c r="L66" i="3"/>
  <c r="H66" i="3"/>
  <c r="G66" i="3"/>
  <c r="D66" i="3"/>
  <c r="L65" i="3"/>
  <c r="H65" i="3"/>
  <c r="G65" i="3"/>
  <c r="D65" i="3"/>
  <c r="C65" i="3"/>
  <c r="L64" i="3"/>
  <c r="H64" i="3"/>
  <c r="G64" i="3"/>
  <c r="D64" i="3"/>
  <c r="F61" i="3"/>
  <c r="L60" i="3"/>
  <c r="J60" i="3"/>
  <c r="J61" i="3" s="1"/>
  <c r="H60" i="3"/>
  <c r="G60" i="3"/>
  <c r="F60" i="3"/>
  <c r="B60" i="3"/>
  <c r="L59" i="3"/>
  <c r="H59" i="3"/>
  <c r="G59" i="3"/>
  <c r="D59" i="3"/>
  <c r="L58" i="3"/>
  <c r="K58" i="3"/>
  <c r="H58" i="3"/>
  <c r="D58" i="3"/>
  <c r="L57" i="3"/>
  <c r="H57" i="3"/>
  <c r="G57" i="3"/>
  <c r="D57" i="3"/>
  <c r="L56" i="3"/>
  <c r="K56" i="3"/>
  <c r="H56" i="3"/>
  <c r="D56" i="3"/>
  <c r="L55" i="3"/>
  <c r="H55" i="3"/>
  <c r="G55" i="3"/>
  <c r="D55" i="3"/>
  <c r="L54" i="3"/>
  <c r="K54" i="3"/>
  <c r="H54" i="3"/>
  <c r="D54" i="3"/>
  <c r="L53" i="3"/>
  <c r="H53" i="3"/>
  <c r="G53" i="3"/>
  <c r="D53" i="3"/>
  <c r="L52" i="3"/>
  <c r="K52" i="3"/>
  <c r="H52" i="3"/>
  <c r="D52" i="3"/>
  <c r="L51" i="3"/>
  <c r="H51" i="3"/>
  <c r="G51" i="3"/>
  <c r="D51" i="3"/>
  <c r="L50" i="3"/>
  <c r="K50" i="3"/>
  <c r="H50" i="3"/>
  <c r="D50" i="3"/>
  <c r="H47" i="3"/>
  <c r="F47" i="3"/>
  <c r="J46" i="3"/>
  <c r="H46" i="3"/>
  <c r="G46" i="3"/>
  <c r="F46" i="3"/>
  <c r="D46" i="3"/>
  <c r="B46" i="3"/>
  <c r="B47" i="3" s="1"/>
  <c r="L45" i="3"/>
  <c r="H45" i="3"/>
  <c r="G45" i="3"/>
  <c r="D45" i="3"/>
  <c r="C45" i="3"/>
  <c r="L44" i="3"/>
  <c r="H44" i="3"/>
  <c r="G44" i="3"/>
  <c r="D44" i="3"/>
  <c r="L43" i="3"/>
  <c r="H43" i="3"/>
  <c r="G43" i="3"/>
  <c r="D43" i="3"/>
  <c r="C43" i="3"/>
  <c r="L42" i="3"/>
  <c r="H42" i="3"/>
  <c r="G42" i="3"/>
  <c r="D42" i="3"/>
  <c r="L41" i="3"/>
  <c r="H41" i="3"/>
  <c r="G41" i="3"/>
  <c r="D41" i="3"/>
  <c r="C41" i="3"/>
  <c r="L40" i="3"/>
  <c r="H40" i="3"/>
  <c r="G40" i="3"/>
  <c r="D40" i="3"/>
  <c r="L39" i="3"/>
  <c r="H39" i="3"/>
  <c r="G39" i="3"/>
  <c r="D39" i="3"/>
  <c r="C39" i="3"/>
  <c r="L38" i="3"/>
  <c r="H38" i="3"/>
  <c r="G38" i="3"/>
  <c r="D38" i="3"/>
  <c r="L37" i="3"/>
  <c r="H37" i="3"/>
  <c r="G37" i="3"/>
  <c r="D37" i="3"/>
  <c r="C37" i="3"/>
  <c r="L36" i="3"/>
  <c r="H36" i="3"/>
  <c r="G36" i="3"/>
  <c r="D36" i="3"/>
  <c r="F33" i="3"/>
  <c r="L32" i="3"/>
  <c r="J32" i="3"/>
  <c r="J33" i="3" s="1"/>
  <c r="G32" i="3"/>
  <c r="F32" i="3"/>
  <c r="H32" i="3" s="1"/>
  <c r="B32" i="3"/>
  <c r="L31" i="3"/>
  <c r="H31" i="3"/>
  <c r="G31" i="3"/>
  <c r="D31" i="3"/>
  <c r="L30" i="3"/>
  <c r="K30" i="3"/>
  <c r="H30" i="3"/>
  <c r="D30" i="3"/>
  <c r="L29" i="3"/>
  <c r="H29" i="3"/>
  <c r="G29" i="3"/>
  <c r="D29" i="3"/>
  <c r="L28" i="3"/>
  <c r="K28" i="3"/>
  <c r="H28" i="3"/>
  <c r="D28" i="3"/>
  <c r="L27" i="3"/>
  <c r="H27" i="3"/>
  <c r="G27" i="3"/>
  <c r="D27" i="3"/>
  <c r="L26" i="3"/>
  <c r="K26" i="3"/>
  <c r="H26" i="3"/>
  <c r="G26" i="3"/>
  <c r="D26" i="3"/>
  <c r="L25" i="3"/>
  <c r="K25" i="3"/>
  <c r="H25" i="3"/>
  <c r="G25" i="3"/>
  <c r="D25" i="3"/>
  <c r="L24" i="3"/>
  <c r="K24" i="3"/>
  <c r="H24" i="3"/>
  <c r="G24" i="3"/>
  <c r="D24" i="3"/>
  <c r="L23" i="3"/>
  <c r="K23" i="3"/>
  <c r="H23" i="3"/>
  <c r="G23" i="3"/>
  <c r="D23" i="3"/>
  <c r="L22" i="3"/>
  <c r="K22" i="3"/>
  <c r="H22" i="3"/>
  <c r="G22" i="3"/>
  <c r="D22" i="3"/>
  <c r="J19" i="3"/>
  <c r="D19" i="3"/>
  <c r="B19" i="3"/>
  <c r="K18" i="3"/>
  <c r="J18" i="3"/>
  <c r="L18" i="3" s="1"/>
  <c r="H18" i="3"/>
  <c r="F18" i="3"/>
  <c r="C18" i="3"/>
  <c r="B18" i="3"/>
  <c r="D18" i="3" s="1"/>
  <c r="L17" i="3"/>
  <c r="H17" i="3"/>
  <c r="D17" i="3"/>
  <c r="L16" i="3"/>
  <c r="H16" i="3"/>
  <c r="D16" i="3"/>
  <c r="L15" i="3"/>
  <c r="H15" i="3"/>
  <c r="D15" i="3"/>
  <c r="L14" i="3"/>
  <c r="H14" i="3"/>
  <c r="D14" i="3"/>
  <c r="L13" i="3"/>
  <c r="H13" i="3"/>
  <c r="D13" i="3"/>
  <c r="L12" i="3"/>
  <c r="H12" i="3"/>
  <c r="D12" i="3"/>
  <c r="L11" i="3"/>
  <c r="H11" i="3"/>
  <c r="D11" i="3"/>
  <c r="L10" i="3"/>
  <c r="H10" i="3"/>
  <c r="D10" i="3"/>
  <c r="L9" i="3"/>
  <c r="H9" i="3"/>
  <c r="D9" i="3"/>
  <c r="L8" i="3"/>
  <c r="H8" i="3"/>
  <c r="D8" i="3"/>
  <c r="B117" i="2"/>
  <c r="C116" i="2"/>
  <c r="B116" i="2"/>
  <c r="D116" i="2" s="1"/>
  <c r="D115" i="2"/>
  <c r="D114" i="2"/>
  <c r="D113" i="2"/>
  <c r="D112" i="2"/>
  <c r="D111" i="2"/>
  <c r="D110" i="2"/>
  <c r="D109" i="2"/>
  <c r="D108" i="2"/>
  <c r="D107" i="2"/>
  <c r="D106" i="2"/>
  <c r="J103" i="2"/>
  <c r="F103" i="2"/>
  <c r="H103" i="2" s="1"/>
  <c r="C103" i="2"/>
  <c r="B103" i="2"/>
  <c r="D103" i="2" s="1"/>
  <c r="K102" i="2"/>
  <c r="H102" i="2"/>
  <c r="G102" i="2"/>
  <c r="D102" i="2"/>
  <c r="C102" i="2"/>
  <c r="B102" i="2"/>
  <c r="K101" i="2"/>
  <c r="H101" i="2"/>
  <c r="D101" i="2"/>
  <c r="C101" i="2"/>
  <c r="K100" i="2"/>
  <c r="H100" i="2"/>
  <c r="D100" i="2"/>
  <c r="C100" i="2"/>
  <c r="K99" i="2"/>
  <c r="H99" i="2"/>
  <c r="G99" i="2"/>
  <c r="D99" i="2"/>
  <c r="C99" i="2"/>
  <c r="K98" i="2"/>
  <c r="H98" i="2"/>
  <c r="D98" i="2"/>
  <c r="C98" i="2"/>
  <c r="K97" i="2"/>
  <c r="H97" i="2"/>
  <c r="G97" i="2"/>
  <c r="D97" i="2"/>
  <c r="C97" i="2"/>
  <c r="K96" i="2"/>
  <c r="H96" i="2"/>
  <c r="D96" i="2"/>
  <c r="C96" i="2"/>
  <c r="K95" i="2"/>
  <c r="H95" i="2"/>
  <c r="D95" i="2"/>
  <c r="C95" i="2"/>
  <c r="K94" i="2"/>
  <c r="H94" i="2"/>
  <c r="D94" i="2"/>
  <c r="C94" i="2"/>
  <c r="K93" i="2"/>
  <c r="K103" i="2" s="1"/>
  <c r="H93" i="2"/>
  <c r="D93" i="2"/>
  <c r="C93" i="2"/>
  <c r="K92" i="2"/>
  <c r="H92" i="2"/>
  <c r="D92" i="2"/>
  <c r="C92" i="2"/>
  <c r="J89" i="2"/>
  <c r="D89" i="2"/>
  <c r="B89" i="2"/>
  <c r="K88" i="2"/>
  <c r="J88" i="2"/>
  <c r="L88" i="2" s="1"/>
  <c r="H88" i="2"/>
  <c r="F88" i="2"/>
  <c r="D88" i="2"/>
  <c r="C88" i="2"/>
  <c r="B88" i="2"/>
  <c r="L87" i="2"/>
  <c r="H87" i="2"/>
  <c r="D87" i="2"/>
  <c r="L86" i="2"/>
  <c r="H86" i="2"/>
  <c r="D86" i="2"/>
  <c r="L85" i="2"/>
  <c r="H85" i="2"/>
  <c r="D85" i="2"/>
  <c r="L84" i="2"/>
  <c r="H84" i="2"/>
  <c r="D84" i="2"/>
  <c r="L83" i="2"/>
  <c r="H83" i="2"/>
  <c r="D83" i="2"/>
  <c r="L82" i="2"/>
  <c r="H82" i="2"/>
  <c r="D82" i="2"/>
  <c r="L81" i="2"/>
  <c r="H81" i="2"/>
  <c r="D81" i="2"/>
  <c r="L80" i="2"/>
  <c r="H80" i="2"/>
  <c r="D80" i="2"/>
  <c r="L79" i="2"/>
  <c r="H79" i="2"/>
  <c r="D79" i="2"/>
  <c r="L78" i="2"/>
  <c r="H78" i="2"/>
  <c r="D78" i="2"/>
  <c r="J75" i="2"/>
  <c r="B75" i="2"/>
  <c r="L74" i="2"/>
  <c r="J74" i="2"/>
  <c r="F74" i="2"/>
  <c r="B74" i="2"/>
  <c r="D74" i="2" s="1"/>
  <c r="L73" i="2"/>
  <c r="H73" i="2"/>
  <c r="D73" i="2"/>
  <c r="L72" i="2"/>
  <c r="H72" i="2"/>
  <c r="D72" i="2"/>
  <c r="L71" i="2"/>
  <c r="H71" i="2"/>
  <c r="D71" i="2"/>
  <c r="L70" i="2"/>
  <c r="H70" i="2"/>
  <c r="D70" i="2"/>
  <c r="L69" i="2"/>
  <c r="H69" i="2"/>
  <c r="D69" i="2"/>
  <c r="L68" i="2"/>
  <c r="H68" i="2"/>
  <c r="D68" i="2"/>
  <c r="L67" i="2"/>
  <c r="H67" i="2"/>
  <c r="D67" i="2"/>
  <c r="L66" i="2"/>
  <c r="H66" i="2"/>
  <c r="D66" i="2"/>
  <c r="L65" i="2"/>
  <c r="H65" i="2"/>
  <c r="D65" i="2"/>
  <c r="L64" i="2"/>
  <c r="H64" i="2"/>
  <c r="D64" i="2"/>
  <c r="J61" i="2"/>
  <c r="L61" i="2" s="1"/>
  <c r="L60" i="2"/>
  <c r="K60" i="2"/>
  <c r="J60" i="2"/>
  <c r="F60" i="2"/>
  <c r="B60" i="2"/>
  <c r="D60" i="2" s="1"/>
  <c r="L59" i="2"/>
  <c r="H59" i="2"/>
  <c r="D59" i="2"/>
  <c r="L58" i="2"/>
  <c r="K58" i="2"/>
  <c r="H58" i="2"/>
  <c r="D58" i="2"/>
  <c r="L57" i="2"/>
  <c r="H57" i="2"/>
  <c r="D57" i="2"/>
  <c r="L56" i="2"/>
  <c r="K56" i="2"/>
  <c r="H56" i="2"/>
  <c r="D56" i="2"/>
  <c r="L55" i="2"/>
  <c r="H55" i="2"/>
  <c r="D55" i="2"/>
  <c r="L54" i="2"/>
  <c r="K54" i="2"/>
  <c r="H54" i="2"/>
  <c r="D54" i="2"/>
  <c r="L53" i="2"/>
  <c r="H53" i="2"/>
  <c r="D53" i="2"/>
  <c r="L52" i="2"/>
  <c r="K52" i="2"/>
  <c r="H52" i="2"/>
  <c r="D52" i="2"/>
  <c r="L51" i="2"/>
  <c r="H51" i="2"/>
  <c r="D51" i="2"/>
  <c r="L50" i="2"/>
  <c r="K50" i="2"/>
  <c r="H50" i="2"/>
  <c r="D50" i="2"/>
  <c r="B47" i="2"/>
  <c r="J46" i="2"/>
  <c r="L46" i="2" s="1"/>
  <c r="H46" i="2"/>
  <c r="F46" i="2"/>
  <c r="F47" i="2" s="1"/>
  <c r="D46" i="2"/>
  <c r="C46" i="2"/>
  <c r="B46" i="2"/>
  <c r="L45" i="2"/>
  <c r="H45" i="2"/>
  <c r="D45" i="2"/>
  <c r="L44" i="2"/>
  <c r="H44" i="2"/>
  <c r="D44" i="2"/>
  <c r="L43" i="2"/>
  <c r="H43" i="2"/>
  <c r="D43" i="2"/>
  <c r="L42" i="2"/>
  <c r="H42" i="2"/>
  <c r="D42" i="2"/>
  <c r="L41" i="2"/>
  <c r="H41" i="2"/>
  <c r="D41" i="2"/>
  <c r="L40" i="2"/>
  <c r="H40" i="2"/>
  <c r="D40" i="2"/>
  <c r="L39" i="2"/>
  <c r="H39" i="2"/>
  <c r="D39" i="2"/>
  <c r="L38" i="2"/>
  <c r="H38" i="2"/>
  <c r="D38" i="2"/>
  <c r="L37" i="2"/>
  <c r="H37" i="2"/>
  <c r="D37" i="2"/>
  <c r="L36" i="2"/>
  <c r="H36" i="2"/>
  <c r="D36" i="2"/>
  <c r="J33" i="2"/>
  <c r="L32" i="2"/>
  <c r="J32" i="2"/>
  <c r="F32" i="2"/>
  <c r="B32" i="2"/>
  <c r="D32" i="2" s="1"/>
  <c r="L31" i="2"/>
  <c r="H31" i="2"/>
  <c r="D31" i="2"/>
  <c r="L30" i="2"/>
  <c r="H30" i="2"/>
  <c r="D30" i="2"/>
  <c r="L29" i="2"/>
  <c r="H29" i="2"/>
  <c r="D29" i="2"/>
  <c r="L28" i="2"/>
  <c r="H28" i="2"/>
  <c r="D28" i="2"/>
  <c r="L27" i="2"/>
  <c r="H27" i="2"/>
  <c r="D27" i="2"/>
  <c r="L26" i="2"/>
  <c r="H26" i="2"/>
  <c r="D26" i="2"/>
  <c r="L25" i="2"/>
  <c r="H25" i="2"/>
  <c r="D25" i="2"/>
  <c r="L24" i="2"/>
  <c r="H24" i="2"/>
  <c r="D24" i="2"/>
  <c r="L23" i="2"/>
  <c r="H23" i="2"/>
  <c r="D23" i="2"/>
  <c r="L22" i="2"/>
  <c r="H22" i="2"/>
  <c r="D22" i="2"/>
  <c r="B19" i="2"/>
  <c r="J18" i="2"/>
  <c r="H18" i="2"/>
  <c r="F18" i="2"/>
  <c r="F19" i="2" s="1"/>
  <c r="H19" i="2" s="1"/>
  <c r="D18" i="2"/>
  <c r="C18" i="2"/>
  <c r="B18" i="2"/>
  <c r="L17" i="2"/>
  <c r="H17" i="2"/>
  <c r="D17" i="2"/>
  <c r="C17" i="2"/>
  <c r="L16" i="2"/>
  <c r="H16" i="2"/>
  <c r="D16" i="2"/>
  <c r="L15" i="2"/>
  <c r="H15" i="2"/>
  <c r="D15" i="2"/>
  <c r="C15" i="2"/>
  <c r="L14" i="2"/>
  <c r="H14" i="2"/>
  <c r="G14" i="2"/>
  <c r="D14" i="2"/>
  <c r="L13" i="2"/>
  <c r="H13" i="2"/>
  <c r="D13" i="2"/>
  <c r="C13" i="2"/>
  <c r="L12" i="2"/>
  <c r="H12" i="2"/>
  <c r="D12" i="2"/>
  <c r="L11" i="2"/>
  <c r="H11" i="2"/>
  <c r="D11" i="2"/>
  <c r="C11" i="2"/>
  <c r="L10" i="2"/>
  <c r="H10" i="2"/>
  <c r="D10" i="2"/>
  <c r="L9" i="2"/>
  <c r="H9" i="2"/>
  <c r="D9" i="2"/>
  <c r="C9" i="2"/>
  <c r="L8" i="2"/>
  <c r="H8" i="2"/>
  <c r="D8" i="2"/>
  <c r="B116" i="1"/>
  <c r="D115" i="1"/>
  <c r="D114" i="1"/>
  <c r="D113" i="1"/>
  <c r="D112" i="1"/>
  <c r="D111" i="1"/>
  <c r="D110" i="1"/>
  <c r="D109" i="1"/>
  <c r="D108" i="1"/>
  <c r="D107" i="1"/>
  <c r="D106" i="1"/>
  <c r="F103" i="1"/>
  <c r="B103" i="1"/>
  <c r="J102" i="1"/>
  <c r="J103" i="1" s="1"/>
  <c r="H102" i="1"/>
  <c r="G102" i="1"/>
  <c r="D102" i="1"/>
  <c r="B102" i="1"/>
  <c r="C102" i="1" s="1"/>
  <c r="H101" i="1"/>
  <c r="D101" i="1"/>
  <c r="C101" i="1"/>
  <c r="H100" i="1"/>
  <c r="D100" i="1"/>
  <c r="C100" i="1"/>
  <c r="H99" i="1"/>
  <c r="G99" i="1"/>
  <c r="D99" i="1"/>
  <c r="H98" i="1"/>
  <c r="G98" i="1"/>
  <c r="D98" i="1"/>
  <c r="H97" i="1"/>
  <c r="D97" i="1"/>
  <c r="C97" i="1"/>
  <c r="H96" i="1"/>
  <c r="D96" i="1"/>
  <c r="C96" i="1"/>
  <c r="H95" i="1"/>
  <c r="G95" i="1"/>
  <c r="D95" i="1"/>
  <c r="H94" i="1"/>
  <c r="G94" i="1"/>
  <c r="D94" i="1"/>
  <c r="H93" i="1"/>
  <c r="D93" i="1"/>
  <c r="C93" i="1"/>
  <c r="H92" i="1"/>
  <c r="D92" i="1"/>
  <c r="C92" i="1"/>
  <c r="D89" i="1"/>
  <c r="J88" i="1"/>
  <c r="L88" i="1" s="1"/>
  <c r="F88" i="1"/>
  <c r="D88" i="1"/>
  <c r="B88" i="1"/>
  <c r="B89" i="1" s="1"/>
  <c r="L87" i="1"/>
  <c r="H87" i="1"/>
  <c r="D87" i="1"/>
  <c r="C87" i="1"/>
  <c r="L86" i="1"/>
  <c r="H86" i="1"/>
  <c r="D86" i="1"/>
  <c r="L85" i="1"/>
  <c r="H85" i="1"/>
  <c r="D85" i="1"/>
  <c r="C85" i="1"/>
  <c r="L84" i="1"/>
  <c r="H84" i="1"/>
  <c r="D84" i="1"/>
  <c r="L83" i="1"/>
  <c r="H83" i="1"/>
  <c r="D83" i="1"/>
  <c r="C83" i="1"/>
  <c r="L82" i="1"/>
  <c r="H82" i="1"/>
  <c r="D82" i="1"/>
  <c r="L81" i="1"/>
  <c r="H81" i="1"/>
  <c r="D81" i="1"/>
  <c r="C81" i="1"/>
  <c r="L80" i="1"/>
  <c r="H80" i="1"/>
  <c r="D80" i="1"/>
  <c r="L79" i="1"/>
  <c r="H79" i="1"/>
  <c r="D79" i="1"/>
  <c r="C79" i="1"/>
  <c r="L78" i="1"/>
  <c r="H78" i="1"/>
  <c r="D78" i="1"/>
  <c r="L75" i="1"/>
  <c r="F75" i="1"/>
  <c r="B75" i="1"/>
  <c r="L74" i="1"/>
  <c r="J74" i="1"/>
  <c r="J75" i="1" s="1"/>
  <c r="H74" i="1"/>
  <c r="G74" i="1"/>
  <c r="F74" i="1"/>
  <c r="B74" i="1"/>
  <c r="D74" i="1" s="1"/>
  <c r="L73" i="1"/>
  <c r="H73" i="1"/>
  <c r="D73" i="1"/>
  <c r="L72" i="1"/>
  <c r="K72" i="1"/>
  <c r="H72" i="1"/>
  <c r="D72" i="1"/>
  <c r="C72" i="1"/>
  <c r="L71" i="1"/>
  <c r="H71" i="1"/>
  <c r="G71" i="1"/>
  <c r="D71" i="1"/>
  <c r="L70" i="1"/>
  <c r="K70" i="1"/>
  <c r="H70" i="1"/>
  <c r="D70" i="1"/>
  <c r="C70" i="1"/>
  <c r="L69" i="1"/>
  <c r="H69" i="1"/>
  <c r="G69" i="1"/>
  <c r="D69" i="1"/>
  <c r="L68" i="1"/>
  <c r="K68" i="1"/>
  <c r="H68" i="1"/>
  <c r="D68" i="1"/>
  <c r="L67" i="1"/>
  <c r="H67" i="1"/>
  <c r="G67" i="1"/>
  <c r="D67" i="1"/>
  <c r="L66" i="1"/>
  <c r="K66" i="1"/>
  <c r="H66" i="1"/>
  <c r="D66" i="1"/>
  <c r="L65" i="1"/>
  <c r="H65" i="1"/>
  <c r="D65" i="1"/>
  <c r="L64" i="1"/>
  <c r="K64" i="1"/>
  <c r="H64" i="1"/>
  <c r="D64" i="1"/>
  <c r="C64" i="1"/>
  <c r="J61" i="1"/>
  <c r="J60" i="1"/>
  <c r="L60" i="1" s="1"/>
  <c r="F60" i="1"/>
  <c r="D60" i="1"/>
  <c r="B60" i="1"/>
  <c r="B61" i="1" s="1"/>
  <c r="L59" i="1"/>
  <c r="H59" i="1"/>
  <c r="D59" i="1"/>
  <c r="L58" i="1"/>
  <c r="H58" i="1"/>
  <c r="D58" i="1"/>
  <c r="L57" i="1"/>
  <c r="H57" i="1"/>
  <c r="D57" i="1"/>
  <c r="L56" i="1"/>
  <c r="H56" i="1"/>
  <c r="D56" i="1"/>
  <c r="L55" i="1"/>
  <c r="K55" i="1"/>
  <c r="H55" i="1"/>
  <c r="D55" i="1"/>
  <c r="L54" i="1"/>
  <c r="H54" i="1"/>
  <c r="D54" i="1"/>
  <c r="L53" i="1"/>
  <c r="H53" i="1"/>
  <c r="D53" i="1"/>
  <c r="C53" i="1"/>
  <c r="L52" i="1"/>
  <c r="H52" i="1"/>
  <c r="D52" i="1"/>
  <c r="L51" i="1"/>
  <c r="H51" i="1"/>
  <c r="D51" i="1"/>
  <c r="L50" i="1"/>
  <c r="H50" i="1"/>
  <c r="D50" i="1"/>
  <c r="F47" i="1"/>
  <c r="B47" i="1"/>
  <c r="L46" i="1"/>
  <c r="J46" i="1"/>
  <c r="J47" i="1" s="1"/>
  <c r="K36" i="1" s="1"/>
  <c r="H46" i="1"/>
  <c r="G46" i="1"/>
  <c r="F46" i="1"/>
  <c r="C46" i="1"/>
  <c r="B46" i="1"/>
  <c r="D46" i="1" s="1"/>
  <c r="L45" i="1"/>
  <c r="H45" i="1"/>
  <c r="G45" i="1"/>
  <c r="D45" i="1"/>
  <c r="L44" i="1"/>
  <c r="H44" i="1"/>
  <c r="D44" i="1"/>
  <c r="C44" i="1"/>
  <c r="L43" i="1"/>
  <c r="H43" i="1"/>
  <c r="G43" i="1"/>
  <c r="D43" i="1"/>
  <c r="L42" i="1"/>
  <c r="K42" i="1"/>
  <c r="H42" i="1"/>
  <c r="D42" i="1"/>
  <c r="C42" i="1"/>
  <c r="L41" i="1"/>
  <c r="H41" i="1"/>
  <c r="G41" i="1"/>
  <c r="D41" i="1"/>
  <c r="L40" i="1"/>
  <c r="H40" i="1"/>
  <c r="D40" i="1"/>
  <c r="C40" i="1"/>
  <c r="L39" i="1"/>
  <c r="H39" i="1"/>
  <c r="G39" i="1"/>
  <c r="D39" i="1"/>
  <c r="L38" i="1"/>
  <c r="H38" i="1"/>
  <c r="D38" i="1"/>
  <c r="L37" i="1"/>
  <c r="H37" i="1"/>
  <c r="G37" i="1"/>
  <c r="D37" i="1"/>
  <c r="L36" i="1"/>
  <c r="H36" i="1"/>
  <c r="D36" i="1"/>
  <c r="C36" i="1"/>
  <c r="J32" i="1"/>
  <c r="L32" i="1" s="1"/>
  <c r="F32" i="1"/>
  <c r="D32" i="1"/>
  <c r="B32" i="1"/>
  <c r="B33" i="1" s="1"/>
  <c r="L31" i="1"/>
  <c r="H31" i="1"/>
  <c r="D31" i="1"/>
  <c r="C31" i="1"/>
  <c r="L30" i="1"/>
  <c r="H30" i="1"/>
  <c r="D30" i="1"/>
  <c r="L29" i="1"/>
  <c r="H29" i="1"/>
  <c r="D29" i="1"/>
  <c r="L28" i="1"/>
  <c r="H28" i="1"/>
  <c r="D28" i="1"/>
  <c r="L27" i="1"/>
  <c r="H27" i="1"/>
  <c r="D27" i="1"/>
  <c r="L26" i="1"/>
  <c r="H26" i="1"/>
  <c r="D26" i="1"/>
  <c r="L25" i="1"/>
  <c r="H25" i="1"/>
  <c r="D25" i="1"/>
  <c r="C25" i="1"/>
  <c r="L24" i="1"/>
  <c r="H24" i="1"/>
  <c r="D24" i="1"/>
  <c r="L23" i="1"/>
  <c r="H23" i="1"/>
  <c r="D23" i="1"/>
  <c r="C23" i="1"/>
  <c r="L22" i="1"/>
  <c r="H22" i="1"/>
  <c r="D22" i="1"/>
  <c r="F19" i="1"/>
  <c r="G11" i="1" s="1"/>
  <c r="L18" i="1"/>
  <c r="J18" i="1"/>
  <c r="J19" i="1" s="1"/>
  <c r="H18" i="1"/>
  <c r="F18" i="1"/>
  <c r="B18" i="1"/>
  <c r="D18" i="1" s="1"/>
  <c r="L17" i="1"/>
  <c r="H17" i="1"/>
  <c r="D17" i="1"/>
  <c r="L16" i="1"/>
  <c r="H16" i="1"/>
  <c r="D16" i="1"/>
  <c r="L15" i="1"/>
  <c r="H15" i="1"/>
  <c r="G15" i="1"/>
  <c r="D15" i="1"/>
  <c r="L14" i="1"/>
  <c r="K14" i="1"/>
  <c r="H14" i="1"/>
  <c r="D14" i="1"/>
  <c r="L13" i="1"/>
  <c r="H13" i="1"/>
  <c r="D13" i="1"/>
  <c r="L12" i="1"/>
  <c r="K12" i="1"/>
  <c r="H12" i="1"/>
  <c r="D12" i="1"/>
  <c r="L11" i="1"/>
  <c r="H11" i="1"/>
  <c r="D11" i="1"/>
  <c r="L10" i="1"/>
  <c r="H10" i="1"/>
  <c r="D10" i="1"/>
  <c r="L9" i="1"/>
  <c r="H9" i="1"/>
  <c r="D9" i="1"/>
  <c r="L8" i="1"/>
  <c r="H8" i="1"/>
  <c r="D8" i="1"/>
  <c r="L61" i="1" l="1"/>
  <c r="K58" i="1"/>
  <c r="K56" i="1"/>
  <c r="K54" i="1"/>
  <c r="K52" i="1"/>
  <c r="K50" i="1"/>
  <c r="K99" i="1"/>
  <c r="K95" i="1"/>
  <c r="K98" i="1"/>
  <c r="K94" i="1"/>
  <c r="G9" i="1"/>
  <c r="K17" i="1"/>
  <c r="K13" i="1"/>
  <c r="K9" i="1"/>
  <c r="K15" i="1"/>
  <c r="K11" i="1"/>
  <c r="C28" i="1"/>
  <c r="C30" i="1"/>
  <c r="C26" i="1"/>
  <c r="C24" i="1"/>
  <c r="C22" i="1"/>
  <c r="D75" i="1"/>
  <c r="C73" i="1"/>
  <c r="C71" i="1"/>
  <c r="C69" i="1"/>
  <c r="C67" i="1"/>
  <c r="C65" i="1"/>
  <c r="K96" i="1"/>
  <c r="K97" i="1"/>
  <c r="K102" i="1"/>
  <c r="D116" i="1"/>
  <c r="G8" i="2"/>
  <c r="G16" i="2"/>
  <c r="K31" i="2"/>
  <c r="K29" i="2"/>
  <c r="K27" i="2"/>
  <c r="K25" i="2"/>
  <c r="K23" i="2"/>
  <c r="K30" i="2"/>
  <c r="K26" i="2"/>
  <c r="K22" i="2"/>
  <c r="L33" i="2"/>
  <c r="K28" i="2"/>
  <c r="K24" i="2"/>
  <c r="F61" i="2"/>
  <c r="H60" i="2"/>
  <c r="G60" i="2"/>
  <c r="K45" i="1"/>
  <c r="K43" i="1"/>
  <c r="K41" i="1"/>
  <c r="K39" i="1"/>
  <c r="K37" i="1"/>
  <c r="K47" i="1" s="1"/>
  <c r="C58" i="1"/>
  <c r="C56" i="1"/>
  <c r="C54" i="1"/>
  <c r="C52" i="1"/>
  <c r="C50" i="1"/>
  <c r="J33" i="1"/>
  <c r="K32" i="1" s="1"/>
  <c r="C55" i="1"/>
  <c r="K57" i="1"/>
  <c r="K38" i="1"/>
  <c r="D47" i="1"/>
  <c r="C45" i="1"/>
  <c r="C43" i="1"/>
  <c r="C41" i="1"/>
  <c r="C39" i="1"/>
  <c r="C37" i="1"/>
  <c r="L47" i="1"/>
  <c r="K51" i="1"/>
  <c r="C57" i="1"/>
  <c r="K59" i="1"/>
  <c r="H60" i="1"/>
  <c r="F61" i="1"/>
  <c r="D61" i="1"/>
  <c r="C66" i="1"/>
  <c r="H75" i="1"/>
  <c r="G72" i="1"/>
  <c r="G70" i="1"/>
  <c r="G68" i="1"/>
  <c r="G66" i="1"/>
  <c r="G64" i="1"/>
  <c r="D103" i="1"/>
  <c r="C99" i="1"/>
  <c r="C95" i="1"/>
  <c r="C98" i="1"/>
  <c r="C94" i="1"/>
  <c r="C103" i="1" s="1"/>
  <c r="B117" i="1"/>
  <c r="G10" i="2"/>
  <c r="L18" i="2"/>
  <c r="J19" i="2"/>
  <c r="K18" i="2"/>
  <c r="K32" i="2"/>
  <c r="C44" i="2"/>
  <c r="C42" i="2"/>
  <c r="C40" i="2"/>
  <c r="C38" i="2"/>
  <c r="C36" i="2"/>
  <c r="C41" i="2"/>
  <c r="D47" i="2"/>
  <c r="C45" i="2"/>
  <c r="C43" i="2"/>
  <c r="C39" i="2"/>
  <c r="C37" i="2"/>
  <c r="F75" i="2"/>
  <c r="H74" i="2"/>
  <c r="K73" i="2"/>
  <c r="K71" i="2"/>
  <c r="K69" i="2"/>
  <c r="K67" i="2"/>
  <c r="K65" i="2"/>
  <c r="K72" i="2"/>
  <c r="K70" i="2"/>
  <c r="K68" i="2"/>
  <c r="K66" i="2"/>
  <c r="K64" i="2"/>
  <c r="K75" i="2" s="1"/>
  <c r="K74" i="2"/>
  <c r="L75" i="2"/>
  <c r="K101" i="3"/>
  <c r="K97" i="3"/>
  <c r="K93" i="3"/>
  <c r="K100" i="3"/>
  <c r="K96" i="3"/>
  <c r="K92" i="3"/>
  <c r="K102" i="3"/>
  <c r="K99" i="3"/>
  <c r="K95" i="3"/>
  <c r="K98" i="3"/>
  <c r="H19" i="1"/>
  <c r="G16" i="1"/>
  <c r="G12" i="1"/>
  <c r="G8" i="1"/>
  <c r="G14" i="1"/>
  <c r="G10" i="1"/>
  <c r="K60" i="1"/>
  <c r="G17" i="2"/>
  <c r="G15" i="2"/>
  <c r="G13" i="2"/>
  <c r="G11" i="2"/>
  <c r="G9" i="2"/>
  <c r="F33" i="2"/>
  <c r="H32" i="2"/>
  <c r="G32" i="2"/>
  <c r="G17" i="1"/>
  <c r="K44" i="1"/>
  <c r="H88" i="1"/>
  <c r="F89" i="1"/>
  <c r="G88" i="1"/>
  <c r="K8" i="1"/>
  <c r="K16" i="1"/>
  <c r="C27" i="1"/>
  <c r="K10" i="1"/>
  <c r="G13" i="1"/>
  <c r="G18" i="1"/>
  <c r="B19" i="1"/>
  <c r="C18" i="1" s="1"/>
  <c r="L19" i="1"/>
  <c r="C29" i="1"/>
  <c r="H32" i="1"/>
  <c r="F33" i="1"/>
  <c r="G32" i="1"/>
  <c r="D33" i="1"/>
  <c r="C38" i="1"/>
  <c r="C47" i="1" s="1"/>
  <c r="K40" i="1"/>
  <c r="H47" i="1"/>
  <c r="G44" i="1"/>
  <c r="G42" i="1"/>
  <c r="G40" i="1"/>
  <c r="G38" i="1"/>
  <c r="G36" i="1"/>
  <c r="C51" i="1"/>
  <c r="K53" i="1"/>
  <c r="C59" i="1"/>
  <c r="G65" i="1"/>
  <c r="C68" i="1"/>
  <c r="C75" i="1" s="1"/>
  <c r="G73" i="1"/>
  <c r="C74" i="1"/>
  <c r="K73" i="1"/>
  <c r="K71" i="1"/>
  <c r="K69" i="1"/>
  <c r="K67" i="1"/>
  <c r="K65" i="1"/>
  <c r="K75" i="1" s="1"/>
  <c r="C86" i="1"/>
  <c r="C84" i="1"/>
  <c r="C82" i="1"/>
  <c r="C80" i="1"/>
  <c r="C78" i="1"/>
  <c r="J89" i="1"/>
  <c r="K92" i="1"/>
  <c r="K93" i="1"/>
  <c r="K100" i="1"/>
  <c r="K101" i="1"/>
  <c r="G101" i="1"/>
  <c r="G97" i="1"/>
  <c r="G93" i="1"/>
  <c r="H103" i="1"/>
  <c r="G100" i="1"/>
  <c r="G96" i="1"/>
  <c r="G92" i="1"/>
  <c r="C117" i="1"/>
  <c r="C106" i="1" s="1"/>
  <c r="G12" i="2"/>
  <c r="C16" i="2"/>
  <c r="C14" i="2"/>
  <c r="C12" i="2"/>
  <c r="C10" i="2"/>
  <c r="C8" i="2"/>
  <c r="D19" i="2"/>
  <c r="G45" i="2"/>
  <c r="G43" i="2"/>
  <c r="G41" i="2"/>
  <c r="G39" i="2"/>
  <c r="G37" i="2"/>
  <c r="H47" i="2"/>
  <c r="G42" i="2"/>
  <c r="G38" i="2"/>
  <c r="G36" i="2"/>
  <c r="G44" i="2"/>
  <c r="G40" i="2"/>
  <c r="B103" i="3"/>
  <c r="D102" i="3"/>
  <c r="C102" i="3"/>
  <c r="C73" i="2"/>
  <c r="C71" i="2"/>
  <c r="C69" i="2"/>
  <c r="C67" i="2"/>
  <c r="C65" i="2"/>
  <c r="C72" i="2"/>
  <c r="C70" i="2"/>
  <c r="C68" i="2"/>
  <c r="C66" i="2"/>
  <c r="C64" i="2"/>
  <c r="C115" i="2"/>
  <c r="C113" i="2"/>
  <c r="C111" i="2"/>
  <c r="C109" i="2"/>
  <c r="C107" i="2"/>
  <c r="C114" i="2"/>
  <c r="C112" i="2"/>
  <c r="C110" i="2"/>
  <c r="C108" i="2"/>
  <c r="C106" i="2"/>
  <c r="C117" i="2" s="1"/>
  <c r="B33" i="2"/>
  <c r="J47" i="2"/>
  <c r="K46" i="2" s="1"/>
  <c r="B61" i="2"/>
  <c r="D75" i="2"/>
  <c r="K86" i="2"/>
  <c r="K84" i="2"/>
  <c r="K82" i="2"/>
  <c r="K80" i="2"/>
  <c r="K78" i="2"/>
  <c r="K89" i="2" s="1"/>
  <c r="K87" i="2"/>
  <c r="K85" i="2"/>
  <c r="K83" i="2"/>
  <c r="K81" i="2"/>
  <c r="K79" i="2"/>
  <c r="G93" i="2"/>
  <c r="G101" i="2"/>
  <c r="D117" i="2"/>
  <c r="K16" i="3"/>
  <c r="K14" i="3"/>
  <c r="K12" i="3"/>
  <c r="K10" i="3"/>
  <c r="K8" i="3"/>
  <c r="K17" i="3"/>
  <c r="K15" i="3"/>
  <c r="K13" i="3"/>
  <c r="K11" i="3"/>
  <c r="K9" i="3"/>
  <c r="D32" i="3"/>
  <c r="B33" i="3"/>
  <c r="G47" i="3"/>
  <c r="G75" i="3"/>
  <c r="C116" i="3"/>
  <c r="G100" i="2"/>
  <c r="G96" i="2"/>
  <c r="G92" i="2"/>
  <c r="G98" i="2"/>
  <c r="G94" i="2"/>
  <c r="H89" i="3"/>
  <c r="G86" i="3"/>
  <c r="G84" i="3"/>
  <c r="G82" i="3"/>
  <c r="G80" i="3"/>
  <c r="G78" i="3"/>
  <c r="G83" i="3"/>
  <c r="G87" i="3"/>
  <c r="G79" i="3"/>
  <c r="K18" i="1"/>
  <c r="C32" i="1"/>
  <c r="K46" i="1"/>
  <c r="C60" i="1"/>
  <c r="K74" i="1"/>
  <c r="C88" i="1"/>
  <c r="G18" i="2"/>
  <c r="G46" i="2"/>
  <c r="K51" i="2"/>
  <c r="K53" i="2"/>
  <c r="K61" i="2" s="1"/>
  <c r="K55" i="2"/>
  <c r="K57" i="2"/>
  <c r="K59" i="2"/>
  <c r="C74" i="2"/>
  <c r="F89" i="2"/>
  <c r="G88" i="2"/>
  <c r="C86" i="2"/>
  <c r="C84" i="2"/>
  <c r="C82" i="2"/>
  <c r="C80" i="2"/>
  <c r="C78" i="2"/>
  <c r="C87" i="2"/>
  <c r="C85" i="2"/>
  <c r="C83" i="2"/>
  <c r="C81" i="2"/>
  <c r="C79" i="2"/>
  <c r="L89" i="2"/>
  <c r="G95" i="2"/>
  <c r="F19" i="3"/>
  <c r="G18" i="3"/>
  <c r="C16" i="3"/>
  <c r="C14" i="3"/>
  <c r="C12" i="3"/>
  <c r="C10" i="3"/>
  <c r="C8" i="3"/>
  <c r="C17" i="3"/>
  <c r="C15" i="3"/>
  <c r="C13" i="3"/>
  <c r="C11" i="3"/>
  <c r="C9" i="3"/>
  <c r="L19" i="3"/>
  <c r="L46" i="3"/>
  <c r="J47" i="3"/>
  <c r="K46" i="3"/>
  <c r="D88" i="3"/>
  <c r="B89" i="3"/>
  <c r="K87" i="3"/>
  <c r="K85" i="3"/>
  <c r="K83" i="3"/>
  <c r="K81" i="3"/>
  <c r="K79" i="3"/>
  <c r="L89" i="3"/>
  <c r="K80" i="3"/>
  <c r="K89" i="3" s="1"/>
  <c r="K84" i="3"/>
  <c r="K31" i="3"/>
  <c r="K29" i="3"/>
  <c r="K27" i="3"/>
  <c r="K33" i="3" s="1"/>
  <c r="L33" i="3"/>
  <c r="D60" i="3"/>
  <c r="B61" i="3"/>
  <c r="C60" i="3"/>
  <c r="K59" i="3"/>
  <c r="K57" i="3"/>
  <c r="K55" i="3"/>
  <c r="K53" i="3"/>
  <c r="K51" i="3"/>
  <c r="L61" i="3"/>
  <c r="G33" i="3"/>
  <c r="H33" i="3"/>
  <c r="G30" i="3"/>
  <c r="G28" i="3"/>
  <c r="C44" i="3"/>
  <c r="C42" i="3"/>
  <c r="C40" i="3"/>
  <c r="C38" i="3"/>
  <c r="C36" i="3"/>
  <c r="C47" i="3" s="1"/>
  <c r="D47" i="3"/>
  <c r="H61" i="3"/>
  <c r="G58" i="3"/>
  <c r="G56" i="3"/>
  <c r="G54" i="3"/>
  <c r="G52" i="3"/>
  <c r="G50" i="3"/>
  <c r="C72" i="3"/>
  <c r="C70" i="3"/>
  <c r="C68" i="3"/>
  <c r="C66" i="3"/>
  <c r="C64" i="3"/>
  <c r="C75" i="3" s="1"/>
  <c r="D75" i="3"/>
  <c r="L74" i="3"/>
  <c r="J75" i="3"/>
  <c r="K74" i="3"/>
  <c r="B117" i="3"/>
  <c r="K32" i="3"/>
  <c r="C46" i="3"/>
  <c r="K60" i="3"/>
  <c r="C74" i="3"/>
  <c r="K88" i="3"/>
  <c r="G102" i="3"/>
  <c r="G103" i="3" s="1"/>
  <c r="D89" i="3" l="1"/>
  <c r="C87" i="3"/>
  <c r="C85" i="3"/>
  <c r="C83" i="3"/>
  <c r="C81" i="3"/>
  <c r="C79" i="3"/>
  <c r="C86" i="3"/>
  <c r="C78" i="3"/>
  <c r="C89" i="3" s="1"/>
  <c r="C82" i="3"/>
  <c r="C80" i="3"/>
  <c r="C84" i="3"/>
  <c r="C19" i="2"/>
  <c r="G19" i="1"/>
  <c r="L75" i="3"/>
  <c r="K72" i="3"/>
  <c r="K70" i="3"/>
  <c r="K68" i="3"/>
  <c r="K66" i="3"/>
  <c r="K64" i="3"/>
  <c r="K71" i="3"/>
  <c r="K67" i="3"/>
  <c r="K73" i="3"/>
  <c r="K69" i="3"/>
  <c r="K65" i="3"/>
  <c r="G61" i="3"/>
  <c r="D61" i="3"/>
  <c r="C59" i="3"/>
  <c r="C57" i="3"/>
  <c r="C55" i="3"/>
  <c r="C53" i="3"/>
  <c r="C51" i="3"/>
  <c r="C56" i="3"/>
  <c r="C52" i="3"/>
  <c r="C54" i="3"/>
  <c r="C50" i="3"/>
  <c r="C58" i="3"/>
  <c r="G17" i="3"/>
  <c r="G15" i="3"/>
  <c r="G13" i="3"/>
  <c r="G11" i="3"/>
  <c r="G9" i="3"/>
  <c r="H19" i="3"/>
  <c r="G16" i="3"/>
  <c r="G14" i="3"/>
  <c r="G12" i="3"/>
  <c r="G10" i="3"/>
  <c r="G8" i="3"/>
  <c r="C89" i="2"/>
  <c r="G89" i="3"/>
  <c r="G103" i="2"/>
  <c r="K103" i="1"/>
  <c r="G47" i="1"/>
  <c r="K19" i="1"/>
  <c r="C115" i="1"/>
  <c r="C113" i="1"/>
  <c r="C111" i="1"/>
  <c r="C109" i="1"/>
  <c r="C107" i="1"/>
  <c r="D117" i="1"/>
  <c r="C112" i="1"/>
  <c r="C110" i="1"/>
  <c r="C114" i="1"/>
  <c r="C108" i="1"/>
  <c r="C116" i="1"/>
  <c r="C33" i="1"/>
  <c r="K44" i="2"/>
  <c r="K42" i="2"/>
  <c r="K40" i="2"/>
  <c r="K38" i="2"/>
  <c r="K36" i="2"/>
  <c r="K43" i="2"/>
  <c r="K39" i="2"/>
  <c r="K45" i="2"/>
  <c r="K41" i="2"/>
  <c r="K37" i="2"/>
  <c r="L47" i="2"/>
  <c r="K103" i="3"/>
  <c r="H75" i="2"/>
  <c r="G72" i="2"/>
  <c r="G70" i="2"/>
  <c r="G68" i="2"/>
  <c r="G66" i="2"/>
  <c r="G64" i="2"/>
  <c r="G73" i="2"/>
  <c r="G71" i="2"/>
  <c r="G69" i="2"/>
  <c r="G67" i="2"/>
  <c r="G65" i="2"/>
  <c r="C59" i="2"/>
  <c r="C57" i="2"/>
  <c r="C55" i="2"/>
  <c r="C53" i="2"/>
  <c r="C51" i="2"/>
  <c r="C58" i="2"/>
  <c r="C50" i="2"/>
  <c r="C56" i="2"/>
  <c r="C54" i="2"/>
  <c r="C52" i="2"/>
  <c r="D61" i="2"/>
  <c r="C31" i="2"/>
  <c r="C29" i="2"/>
  <c r="C27" i="2"/>
  <c r="C25" i="2"/>
  <c r="C23" i="2"/>
  <c r="C28" i="2"/>
  <c r="C24" i="2"/>
  <c r="C30" i="2"/>
  <c r="C26" i="2"/>
  <c r="D33" i="2"/>
  <c r="C22" i="2"/>
  <c r="C75" i="2"/>
  <c r="G47" i="2"/>
  <c r="L89" i="1"/>
  <c r="K86" i="1"/>
  <c r="K84" i="1"/>
  <c r="K82" i="1"/>
  <c r="K80" i="1"/>
  <c r="K78" i="1"/>
  <c r="K83" i="1"/>
  <c r="K81" i="1"/>
  <c r="K87" i="1"/>
  <c r="K79" i="1"/>
  <c r="K85" i="1"/>
  <c r="K16" i="2"/>
  <c r="K14" i="2"/>
  <c r="K12" i="2"/>
  <c r="K10" i="2"/>
  <c r="K8" i="2"/>
  <c r="L19" i="2"/>
  <c r="K17" i="2"/>
  <c r="K9" i="2"/>
  <c r="K11" i="2"/>
  <c r="K15" i="2"/>
  <c r="K13" i="2"/>
  <c r="D33" i="3"/>
  <c r="C31" i="3"/>
  <c r="C29" i="3"/>
  <c r="C27" i="3"/>
  <c r="C25" i="3"/>
  <c r="C23" i="3"/>
  <c r="C30" i="3"/>
  <c r="C26" i="3"/>
  <c r="C24" i="3"/>
  <c r="C22" i="3"/>
  <c r="C28" i="3"/>
  <c r="C89" i="1"/>
  <c r="G59" i="1"/>
  <c r="G57" i="1"/>
  <c r="G55" i="1"/>
  <c r="G53" i="1"/>
  <c r="G51" i="1"/>
  <c r="H61" i="1"/>
  <c r="G56" i="1"/>
  <c r="G52" i="1"/>
  <c r="G54" i="1"/>
  <c r="G50" i="1"/>
  <c r="G61" i="1" s="1"/>
  <c r="G58" i="1"/>
  <c r="L33" i="1"/>
  <c r="K30" i="1"/>
  <c r="K28" i="1"/>
  <c r="K26" i="1"/>
  <c r="K24" i="1"/>
  <c r="K22" i="1"/>
  <c r="K31" i="1"/>
  <c r="K23" i="1"/>
  <c r="K29" i="1"/>
  <c r="K25" i="1"/>
  <c r="K27" i="1"/>
  <c r="G19" i="2"/>
  <c r="K61" i="1"/>
  <c r="D117" i="3"/>
  <c r="C114" i="3"/>
  <c r="C112" i="3"/>
  <c r="C110" i="3"/>
  <c r="C108" i="3"/>
  <c r="C106" i="3"/>
  <c r="C117" i="3" s="1"/>
  <c r="C109" i="3"/>
  <c r="C113" i="3"/>
  <c r="C111" i="3"/>
  <c r="C107" i="3"/>
  <c r="C115" i="3"/>
  <c r="K61" i="3"/>
  <c r="C88" i="3"/>
  <c r="L47" i="3"/>
  <c r="K44" i="3"/>
  <c r="K42" i="3"/>
  <c r="K40" i="3"/>
  <c r="K38" i="3"/>
  <c r="K36" i="3"/>
  <c r="K43" i="3"/>
  <c r="K39" i="3"/>
  <c r="K45" i="3"/>
  <c r="K41" i="3"/>
  <c r="K37" i="3"/>
  <c r="C19" i="3"/>
  <c r="G87" i="2"/>
  <c r="G85" i="2"/>
  <c r="G83" i="2"/>
  <c r="G81" i="2"/>
  <c r="G79" i="2"/>
  <c r="H89" i="2"/>
  <c r="G86" i="2"/>
  <c r="G84" i="2"/>
  <c r="G82" i="2"/>
  <c r="G80" i="2"/>
  <c r="G78" i="2"/>
  <c r="C32" i="3"/>
  <c r="K19" i="3"/>
  <c r="C60" i="2"/>
  <c r="C32" i="2"/>
  <c r="C101" i="3"/>
  <c r="C97" i="3"/>
  <c r="C93" i="3"/>
  <c r="C100" i="3"/>
  <c r="C96" i="3"/>
  <c r="C92" i="3"/>
  <c r="C99" i="3"/>
  <c r="C95" i="3"/>
  <c r="D103" i="3"/>
  <c r="C98" i="3"/>
  <c r="C94" i="3"/>
  <c r="G103" i="1"/>
  <c r="K88" i="1"/>
  <c r="G23" i="1"/>
  <c r="G31" i="1"/>
  <c r="G29" i="1"/>
  <c r="G27" i="1"/>
  <c r="G25" i="1"/>
  <c r="G26" i="1"/>
  <c r="G24" i="1"/>
  <c r="G30" i="1"/>
  <c r="G22" i="1"/>
  <c r="H33" i="1"/>
  <c r="G28" i="1"/>
  <c r="D19" i="1"/>
  <c r="C15" i="1"/>
  <c r="C11" i="1"/>
  <c r="C17" i="1"/>
  <c r="C13" i="1"/>
  <c r="C9" i="1"/>
  <c r="C16" i="1"/>
  <c r="C8" i="1"/>
  <c r="C14" i="1"/>
  <c r="C12" i="1"/>
  <c r="C10" i="1"/>
  <c r="G87" i="1"/>
  <c r="G85" i="1"/>
  <c r="G83" i="1"/>
  <c r="G81" i="1"/>
  <c r="G79" i="1"/>
  <c r="G86" i="1"/>
  <c r="G78" i="1"/>
  <c r="H89" i="1"/>
  <c r="G84" i="1"/>
  <c r="G82" i="1"/>
  <c r="G80" i="1"/>
  <c r="H33" i="2"/>
  <c r="G30" i="2"/>
  <c r="G28" i="2"/>
  <c r="G26" i="2"/>
  <c r="G24" i="2"/>
  <c r="G22" i="2"/>
  <c r="G29" i="2"/>
  <c r="G25" i="2"/>
  <c r="G31" i="2"/>
  <c r="G27" i="2"/>
  <c r="G23" i="2"/>
  <c r="G74" i="2"/>
  <c r="C47" i="2"/>
  <c r="G75" i="1"/>
  <c r="G60" i="1"/>
  <c r="C61" i="1"/>
  <c r="H61" i="2"/>
  <c r="G58" i="2"/>
  <c r="G56" i="2"/>
  <c r="G54" i="2"/>
  <c r="G52" i="2"/>
  <c r="G50" i="2"/>
  <c r="G59" i="2"/>
  <c r="G51" i="2"/>
  <c r="G57" i="2"/>
  <c r="G55" i="2"/>
  <c r="G53" i="2"/>
  <c r="K33" i="2"/>
  <c r="C103" i="3" l="1"/>
  <c r="K19" i="2"/>
  <c r="K33" i="1"/>
  <c r="C61" i="2"/>
  <c r="G75" i="2"/>
  <c r="G19" i="3"/>
  <c r="C61" i="3"/>
  <c r="K75" i="3"/>
  <c r="G89" i="1"/>
  <c r="G33" i="1"/>
  <c r="C33" i="3"/>
  <c r="G61" i="2"/>
  <c r="G33" i="2"/>
  <c r="C19" i="1"/>
  <c r="G89" i="2"/>
  <c r="K89" i="1"/>
  <c r="C33" i="2"/>
  <c r="K47" i="2"/>
  <c r="K47" i="3"/>
</calcChain>
</file>

<file path=xl/sharedStrings.xml><?xml version="1.0" encoding="utf-8"?>
<sst xmlns="http://schemas.openxmlformats.org/spreadsheetml/2006/main" count="1125" uniqueCount="78">
  <si>
    <t>SECRETARÍA DISTRITAL DE SALUD  BOGOTÁ D.C.</t>
  </si>
  <si>
    <t>SUBDIRECCION DE VIGILANCIA DE SALUD PUBLICA</t>
  </si>
  <si>
    <t>DIEZ PRIMERAS CAUSAS MORTALIDAD -AGRUPACION 105 CAUSAS POR LOCALIDAD-BOGOTA D.C.</t>
  </si>
  <si>
    <t>AÑO 2023 FINAL</t>
  </si>
  <si>
    <t>LOCALIDAD 01 USAQUEN</t>
  </si>
  <si>
    <t>LOCALIDAD 02 CHAPINERO</t>
  </si>
  <si>
    <t>LOCALIDAD 03 SATAFE</t>
  </si>
  <si>
    <t>AGRUPACION CAUSAS 105</t>
  </si>
  <si>
    <t>NUMERO</t>
  </si>
  <si>
    <t>%</t>
  </si>
  <si>
    <t>TASA</t>
  </si>
  <si>
    <t>1-051 Enfermedades isquemicas del corazón</t>
  </si>
  <si>
    <t>1-060 Enfermedades crónicas de las vías respiratorias</t>
  </si>
  <si>
    <t>1-055 Enfermedades cerebrovasculares</t>
  </si>
  <si>
    <t>1-101 Agresiones (homicidios) y secuelas</t>
  </si>
  <si>
    <t>1-050 Enfermedades hipertensivas</t>
  </si>
  <si>
    <t>1-014 Tumor maligno del colon, de la unión rectosgmoidea,recto y ano</t>
  </si>
  <si>
    <t>1-013 Tumor maligno del estómago</t>
  </si>
  <si>
    <t>1-100 Lesiones autoinflingidas intencionalmente (suicidios) y secuelas</t>
  </si>
  <si>
    <t>1-059 Neumonía</t>
  </si>
  <si>
    <t>1-020 Tumor maligno de la tráquea, los bronquios y el pulmón</t>
  </si>
  <si>
    <t>1-017 Tumor maligno del páncreas</t>
  </si>
  <si>
    <t>1-041 Diabetes mellitus</t>
  </si>
  <si>
    <t>1-044 Trastornos mentales y del comportamiento</t>
  </si>
  <si>
    <t>1-024 Tumor maligno de la mama de la mujer</t>
  </si>
  <si>
    <t>1-009 Enfermedad por VIH (SIDA)</t>
  </si>
  <si>
    <t>RESTO CAUSAS</t>
  </si>
  <si>
    <t>TOTAL</t>
  </si>
  <si>
    <t>LOCALIDAD 04 SAN CRISTOBAL</t>
  </si>
  <si>
    <t>LOCALIDAD 05 USME</t>
  </si>
  <si>
    <t>LOCALIDAD 06 TUNJUELITO</t>
  </si>
  <si>
    <t>1-090 Accidentes de transporte de motor</t>
  </si>
  <si>
    <t>1-028 Tumor maligno de la próstata</t>
  </si>
  <si>
    <t>LOCALIDAD 07 BOSA</t>
  </si>
  <si>
    <t>LOCALIDAD 08 KENNEDY</t>
  </si>
  <si>
    <t>LOCALIDAD 09 FONTIBON</t>
  </si>
  <si>
    <t>LOCALIDAD 10 ENGATIVA</t>
  </si>
  <si>
    <t>LOCALIDAD 11 SUBA</t>
  </si>
  <si>
    <t>LOCALIDAD 12 BARRIOS UNIDOS</t>
  </si>
  <si>
    <t>LOCALIDAD 13 TEUSAQUILLO</t>
  </si>
  <si>
    <t>LOCALIDAD 14 MARTIRES</t>
  </si>
  <si>
    <t>LOCALIDAD 15 ANTONIO NARIÑO</t>
  </si>
  <si>
    <t>1-066 Enfermedades del higado</t>
  </si>
  <si>
    <t>1-075 Todas las demás enfermedades del sistema urinario</t>
  </si>
  <si>
    <t>LOCALIDAD 16 PUENTE ARANDA</t>
  </si>
  <si>
    <t>LOCALIDAD 17 CANDELARIA</t>
  </si>
  <si>
    <t>LOCALIDAD 18 RAFAEL URIBE</t>
  </si>
  <si>
    <t>1-047 Todas las démas enfermedades del sistema nervioso</t>
  </si>
  <si>
    <t>1-067 Trastornos de la vesicula biliar, de las vías biliares y del páncreas</t>
  </si>
  <si>
    <t>1-072 Enfermedades del sistema osteomuscular y del tejido conjuntivo</t>
  </si>
  <si>
    <t>LOCALIDAD 19 CIUDAD BOLIVAR</t>
  </si>
  <si>
    <t>LOCALIDAD 20 SUMAPAZ</t>
  </si>
  <si>
    <t>SIN DATO DE LOCALIDAD</t>
  </si>
  <si>
    <t>NO APLICA</t>
  </si>
  <si>
    <t>1-058 Enfermedades de los vasos sanguineos y otras enfermedades del sistema circulatorio</t>
  </si>
  <si>
    <t>1-093 Caidas</t>
  </si>
  <si>
    <t>1-095 Ahogamiento y sumersión accidentales</t>
  </si>
  <si>
    <t>1-073 Enfermedades glomerulares y tubulointersticiales</t>
  </si>
  <si>
    <t>1-035 Leucemia</t>
  </si>
  <si>
    <t>1-052 Enfermedad cardiopulmonar y enfermedades de la circulación pulmonar</t>
  </si>
  <si>
    <t>1-002 Tuberculosis y secuelas</t>
  </si>
  <si>
    <t>BOGOTA D,C,</t>
  </si>
  <si>
    <r>
      <t xml:space="preserve">Fuente: Base de datos DANE -Aplicativo-RUAF-ND .-Sistema de Estadisticas Vitales -SDS.-Datos </t>
    </r>
    <r>
      <rPr>
        <b/>
        <sz val="10"/>
        <color rgb="FFFF0000"/>
        <rFont val="Aptos Narrow"/>
        <family val="2"/>
        <scheme val="minor"/>
      </rPr>
      <t>FINALES</t>
    </r>
    <r>
      <rPr>
        <b/>
        <sz val="10"/>
        <rFont val="Aptos Narrow"/>
        <family val="2"/>
        <scheme val="minor"/>
      </rPr>
      <t xml:space="preserve">  publicados 21-12-2023</t>
    </r>
  </si>
  <si>
    <t>DIEZ PRIMERAS CAUSAS MORTALIDAD -AGRUPACION 105 CAUSAS HOMBRES POR LOCALIDAD- BOGOTA D.C.</t>
  </si>
  <si>
    <t>1-034 Tumor maligno de sitios no especificados</t>
  </si>
  <si>
    <t>1-099 Envenenamiento accidental por y exposición a sustancias nocivas</t>
  </si>
  <si>
    <t>1-064 Enfermedades del esófago y otras enfermedades del estómago y del duodeno</t>
  </si>
  <si>
    <t>DIEZ PRIMERAS CAUSAS MORTALIDAD -AGRUPACION 105 CAUSAS MUJERES POR LOCALIDAD-BOGOTA D.C.</t>
  </si>
  <si>
    <t>1-015 Tumor maligno del higado</t>
  </si>
  <si>
    <t>1-068 Enteritis, colitis no infecciosa y otras enfermedades de los intestinos</t>
  </si>
  <si>
    <t>1-031 Tumor maligno del encéfalo, del ojo y de otras partes del sistema nervioso central</t>
  </si>
  <si>
    <t>1-025 Tumor maligno del cuello del útero</t>
  </si>
  <si>
    <t>1-027 Tumor maligno del ovario</t>
  </si>
  <si>
    <t>LOCALIDAD 1A MARTIRES</t>
  </si>
  <si>
    <t>1-026 Tumor maligno de otras partes del útero</t>
  </si>
  <si>
    <t>1-065 Enfermedades del apéndice, hernia y obstrucción intestinal</t>
  </si>
  <si>
    <t>1-069 Enfermedades del peritoneo y todas las demás enfermedades del sistema digestivo</t>
  </si>
  <si>
    <t>1-078 Embarazo, parto y puerperio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</si>
</sst>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Book Antiqua"/>
      <family val="1"/>
    </font>
    <font>
      <b/>
      <sz val="9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6">
    <xf numFmtId="0" fontId="0" fillId="0" borderId="0" xfId="0"/>
    <xf numFmtId="0" fontId="3" fillId="0" borderId="0" xfId="1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/>
    </xf>
    <xf numFmtId="0" fontId="5" fillId="0" borderId="4" xfId="0" applyFont="1" applyBorder="1"/>
    <xf numFmtId="164" fontId="5" fillId="0" borderId="4" xfId="0" applyNumberFormat="1" applyFont="1" applyBorder="1"/>
    <xf numFmtId="0" fontId="0" fillId="2" borderId="4" xfId="0" applyFill="1" applyBorder="1" applyAlignment="1">
      <alignment horizontal="left"/>
    </xf>
    <xf numFmtId="0" fontId="6" fillId="2" borderId="4" xfId="0" applyFont="1" applyFill="1" applyBorder="1"/>
    <xf numFmtId="164" fontId="6" fillId="2" borderId="4" xfId="0" applyNumberFormat="1" applyFont="1" applyFill="1" applyBorder="1"/>
    <xf numFmtId="0" fontId="0" fillId="2" borderId="5" xfId="0" applyFill="1" applyBorder="1" applyAlignment="1">
      <alignment horizontal="left"/>
    </xf>
    <xf numFmtId="0" fontId="6" fillId="2" borderId="5" xfId="0" applyFont="1" applyFill="1" applyBorder="1"/>
    <xf numFmtId="164" fontId="6" fillId="2" borderId="5" xfId="0" applyNumberFormat="1" applyFont="1" applyFill="1" applyBorder="1"/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left"/>
    </xf>
    <xf numFmtId="0" fontId="5" fillId="4" borderId="0" xfId="0" applyFont="1" applyFill="1"/>
    <xf numFmtId="164" fontId="5" fillId="4" borderId="0" xfId="0" applyNumberFormat="1" applyFont="1" applyFill="1"/>
    <xf numFmtId="0" fontId="0" fillId="4" borderId="0" xfId="0" applyFill="1" applyAlignment="1">
      <alignment horizontal="left"/>
    </xf>
    <xf numFmtId="0" fontId="6" fillId="4" borderId="0" xfId="0" applyFont="1" applyFill="1"/>
    <xf numFmtId="164" fontId="6" fillId="4" borderId="0" xfId="0" applyNumberFormat="1" applyFont="1" applyFill="1"/>
    <xf numFmtId="1" fontId="6" fillId="2" borderId="4" xfId="0" applyNumberFormat="1" applyFont="1" applyFill="1" applyBorder="1"/>
    <xf numFmtId="0" fontId="7" fillId="0" borderId="0" xfId="0" applyFont="1"/>
    <xf numFmtId="0" fontId="7" fillId="0" borderId="0" xfId="2" applyFont="1" applyAlignment="1">
      <alignment vertical="center"/>
    </xf>
    <xf numFmtId="0" fontId="0" fillId="3" borderId="4" xfId="0" applyFill="1" applyBorder="1" applyAlignment="1">
      <alignment horizontal="left"/>
    </xf>
    <xf numFmtId="0" fontId="6" fillId="3" borderId="4" xfId="0" applyFont="1" applyFill="1" applyBorder="1"/>
    <xf numFmtId="164" fontId="6" fillId="3" borderId="4" xfId="0" applyNumberFormat="1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left"/>
    </xf>
    <xf numFmtId="0" fontId="6" fillId="3" borderId="5" xfId="0" applyFont="1" applyFill="1" applyBorder="1"/>
    <xf numFmtId="164" fontId="6" fillId="3" borderId="5" xfId="0" applyNumberFormat="1" applyFont="1" applyFill="1" applyBorder="1"/>
    <xf numFmtId="0" fontId="4" fillId="3" borderId="2" xfId="0" applyFont="1" applyFill="1" applyBorder="1" applyAlignment="1">
      <alignment horizontal="right" vertical="center" wrapText="1"/>
    </xf>
    <xf numFmtId="0" fontId="4" fillId="3" borderId="3" xfId="0" applyFont="1" applyFill="1" applyBorder="1" applyAlignment="1">
      <alignment horizontal="right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9BA081C1-0E9D-48BD-AFC4-ED83848C1D1D}"/>
    <cellStyle name="Normal 3" xfId="2" xr:uid="{AC41A51B-791E-41A2-81D1-B973699403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F8507288-1F63-4D79-AE75-1B8BBA2325B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B2665AC4-4469-4F29-96F4-A4BED481695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55C667B9-CF84-4307-95CE-1A58C1A11AD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C3034AB7-82F6-4953-85B6-99A851CFAC3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FB81B983-1A92-498B-808B-D3F741C445C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6AF29C1C-B5BA-492E-8BF1-747AA1E7D08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06DFF2AF-0C07-4358-837B-DD8233A1547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" name="Text Box 3">
          <a:extLst>
            <a:ext uri="{FF2B5EF4-FFF2-40B4-BE49-F238E27FC236}">
              <a16:creationId xmlns:a16="http://schemas.microsoft.com/office/drawing/2014/main" id="{0501B7A3-6D6C-4EBE-8B48-5B085A1C07B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5E80C86A-4A31-43CB-9D3D-B46E5B0551E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id="{903A3115-AAB0-443D-8E2A-4D0D646452C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99FA6951-8C9C-4120-BB8E-9459DA6B95B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" name="Text Box 3">
          <a:extLst>
            <a:ext uri="{FF2B5EF4-FFF2-40B4-BE49-F238E27FC236}">
              <a16:creationId xmlns:a16="http://schemas.microsoft.com/office/drawing/2014/main" id="{18789B11-7A26-4A73-8649-FE68B3F2087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id="{4CFD9B69-DA2B-4AC5-B2BB-4DD872C9640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886D401E-B264-4253-BEBF-38DDF0EEB08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" name="Text Box 3">
          <a:extLst>
            <a:ext uri="{FF2B5EF4-FFF2-40B4-BE49-F238E27FC236}">
              <a16:creationId xmlns:a16="http://schemas.microsoft.com/office/drawing/2014/main" id="{87BECC63-87E3-4EC4-9F05-404CF230298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" name="Text Box 3">
          <a:extLst>
            <a:ext uri="{FF2B5EF4-FFF2-40B4-BE49-F238E27FC236}">
              <a16:creationId xmlns:a16="http://schemas.microsoft.com/office/drawing/2014/main" id="{DA2C4DCD-912C-4759-8C8F-38FAFAF866A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" name="Text Box 3">
          <a:extLst>
            <a:ext uri="{FF2B5EF4-FFF2-40B4-BE49-F238E27FC236}">
              <a16:creationId xmlns:a16="http://schemas.microsoft.com/office/drawing/2014/main" id="{874F9287-E843-4FEB-94E7-24F315F58C0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" name="Text Box 3">
          <a:extLst>
            <a:ext uri="{FF2B5EF4-FFF2-40B4-BE49-F238E27FC236}">
              <a16:creationId xmlns:a16="http://schemas.microsoft.com/office/drawing/2014/main" id="{F4637E44-2FF5-41D0-86DF-E1AE94003A6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812BE4C3-E62D-4387-9F0F-0F831F4764E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id="{94932EE8-48BD-4C6A-B209-A26728507CC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" name="Text Box 3">
          <a:extLst>
            <a:ext uri="{FF2B5EF4-FFF2-40B4-BE49-F238E27FC236}">
              <a16:creationId xmlns:a16="http://schemas.microsoft.com/office/drawing/2014/main" id="{AD69AD46-3D29-439F-89FB-E2D1E38EE67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3" name="Text Box 3">
          <a:extLst>
            <a:ext uri="{FF2B5EF4-FFF2-40B4-BE49-F238E27FC236}">
              <a16:creationId xmlns:a16="http://schemas.microsoft.com/office/drawing/2014/main" id="{2A0B8BF3-E77A-4479-B579-86713802DDF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id="{78E71555-24BE-46C2-B1E8-CD433C9DAEE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5C261B4D-CA6E-4CA0-BB5B-2EA25AD8D89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6" name="Text Box 3">
          <a:extLst>
            <a:ext uri="{FF2B5EF4-FFF2-40B4-BE49-F238E27FC236}">
              <a16:creationId xmlns:a16="http://schemas.microsoft.com/office/drawing/2014/main" id="{D2FD42DA-4146-479E-8483-DE6E70997C4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id="{56626796-7D1A-406C-B4BE-00FB3A43E4D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8" name="Text Box 3">
          <a:extLst>
            <a:ext uri="{FF2B5EF4-FFF2-40B4-BE49-F238E27FC236}">
              <a16:creationId xmlns:a16="http://schemas.microsoft.com/office/drawing/2014/main" id="{9CECD51A-C6A8-493F-8788-DAF63647B31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9" name="Text Box 3">
          <a:extLst>
            <a:ext uri="{FF2B5EF4-FFF2-40B4-BE49-F238E27FC236}">
              <a16:creationId xmlns:a16="http://schemas.microsoft.com/office/drawing/2014/main" id="{A883A1BC-CC2A-4C0D-9086-35D44DF57AA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09AAB81D-D722-4D75-9892-3BFA1619BD4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1" name="Text Box 3">
          <a:extLst>
            <a:ext uri="{FF2B5EF4-FFF2-40B4-BE49-F238E27FC236}">
              <a16:creationId xmlns:a16="http://schemas.microsoft.com/office/drawing/2014/main" id="{B4435C65-7CCC-47FB-A99D-308B5BBF687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id="{F63B3878-5440-4BFA-852F-E83D1D4175F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3" name="Text Box 3">
          <a:extLst>
            <a:ext uri="{FF2B5EF4-FFF2-40B4-BE49-F238E27FC236}">
              <a16:creationId xmlns:a16="http://schemas.microsoft.com/office/drawing/2014/main" id="{18A56A7D-B88B-45E6-8274-DE2D11206CC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4" name="Text Box 3">
          <a:extLst>
            <a:ext uri="{FF2B5EF4-FFF2-40B4-BE49-F238E27FC236}">
              <a16:creationId xmlns:a16="http://schemas.microsoft.com/office/drawing/2014/main" id="{FFA2F84C-2B97-4E14-B3EB-1D6D5890C01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C7B59CA6-8F8D-48B1-A810-8B446996255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6" name="Text Box 3">
          <a:extLst>
            <a:ext uri="{FF2B5EF4-FFF2-40B4-BE49-F238E27FC236}">
              <a16:creationId xmlns:a16="http://schemas.microsoft.com/office/drawing/2014/main" id="{F639517C-36C0-4B77-83B5-64C2EC9FE2B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7" name="Text Box 3">
          <a:extLst>
            <a:ext uri="{FF2B5EF4-FFF2-40B4-BE49-F238E27FC236}">
              <a16:creationId xmlns:a16="http://schemas.microsoft.com/office/drawing/2014/main" id="{571AC4DE-7BC2-47B8-A395-FA2513FF0F9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8" name="Text Box 3">
          <a:extLst>
            <a:ext uri="{FF2B5EF4-FFF2-40B4-BE49-F238E27FC236}">
              <a16:creationId xmlns:a16="http://schemas.microsoft.com/office/drawing/2014/main" id="{31C53161-B4FC-4DBE-B065-EA3A9AE6943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id="{C550AB50-C5E1-4A3C-85FC-0E82E4FF68E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0" name="Text Box 3">
          <a:extLst>
            <a:ext uri="{FF2B5EF4-FFF2-40B4-BE49-F238E27FC236}">
              <a16:creationId xmlns:a16="http://schemas.microsoft.com/office/drawing/2014/main" id="{01CEA903-5098-42DB-9E86-F196D679818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1" name="Text Box 3">
          <a:extLst>
            <a:ext uri="{FF2B5EF4-FFF2-40B4-BE49-F238E27FC236}">
              <a16:creationId xmlns:a16="http://schemas.microsoft.com/office/drawing/2014/main" id="{39AEC5C4-EC94-4817-9637-19F6B907F3A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id="{35120527-2D50-4FCC-815B-993CD00A766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3" name="Text Box 3">
          <a:extLst>
            <a:ext uri="{FF2B5EF4-FFF2-40B4-BE49-F238E27FC236}">
              <a16:creationId xmlns:a16="http://schemas.microsoft.com/office/drawing/2014/main" id="{B704B4E6-45E6-4B8C-B02F-8F4F3D54E1F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4" name="Text Box 3">
          <a:extLst>
            <a:ext uri="{FF2B5EF4-FFF2-40B4-BE49-F238E27FC236}">
              <a16:creationId xmlns:a16="http://schemas.microsoft.com/office/drawing/2014/main" id="{8F3620C1-AD26-45EF-99BD-A8CE2DEA282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5" name="Text Box 3">
          <a:extLst>
            <a:ext uri="{FF2B5EF4-FFF2-40B4-BE49-F238E27FC236}">
              <a16:creationId xmlns:a16="http://schemas.microsoft.com/office/drawing/2014/main" id="{DC6243E6-D08C-4092-9573-9984E50A362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id="{9793F3AB-E825-45F4-BBAD-D806B570D47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7" name="Text Box 3">
          <a:extLst>
            <a:ext uri="{FF2B5EF4-FFF2-40B4-BE49-F238E27FC236}">
              <a16:creationId xmlns:a16="http://schemas.microsoft.com/office/drawing/2014/main" id="{7CF09A40-CE79-46AE-9D39-CF969427F67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8" name="Text Box 3">
          <a:extLst>
            <a:ext uri="{FF2B5EF4-FFF2-40B4-BE49-F238E27FC236}">
              <a16:creationId xmlns:a16="http://schemas.microsoft.com/office/drawing/2014/main" id="{986C7F37-D564-4A5E-93DC-F3F584552C0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9" name="Text Box 3">
          <a:extLst>
            <a:ext uri="{FF2B5EF4-FFF2-40B4-BE49-F238E27FC236}">
              <a16:creationId xmlns:a16="http://schemas.microsoft.com/office/drawing/2014/main" id="{D11ED465-9318-4643-BA8C-E4001A0A169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0" name="Text Box 3">
          <a:extLst>
            <a:ext uri="{FF2B5EF4-FFF2-40B4-BE49-F238E27FC236}">
              <a16:creationId xmlns:a16="http://schemas.microsoft.com/office/drawing/2014/main" id="{F752D058-A44F-46B2-BB61-6695FDC9D2C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12874415-5C48-437B-8A7C-2981FCD5D7B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2" name="Text Box 3">
          <a:extLst>
            <a:ext uri="{FF2B5EF4-FFF2-40B4-BE49-F238E27FC236}">
              <a16:creationId xmlns:a16="http://schemas.microsoft.com/office/drawing/2014/main" id="{468B9C21-23CF-4D36-BA69-1F03BED065B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3" name="Text Box 3">
          <a:extLst>
            <a:ext uri="{FF2B5EF4-FFF2-40B4-BE49-F238E27FC236}">
              <a16:creationId xmlns:a16="http://schemas.microsoft.com/office/drawing/2014/main" id="{F13AB54C-0721-4AE4-A24B-8E2C342D3A9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4" name="Text Box 3">
          <a:extLst>
            <a:ext uri="{FF2B5EF4-FFF2-40B4-BE49-F238E27FC236}">
              <a16:creationId xmlns:a16="http://schemas.microsoft.com/office/drawing/2014/main" id="{C97CCFFB-8FC2-49FC-ABB8-393958F29BB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5" name="Text Box 3">
          <a:extLst>
            <a:ext uri="{FF2B5EF4-FFF2-40B4-BE49-F238E27FC236}">
              <a16:creationId xmlns:a16="http://schemas.microsoft.com/office/drawing/2014/main" id="{BF04CE33-FFDB-4C1B-883E-84E08DC76EA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C7A0A571-2633-4471-B717-32AD9AB6E51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7" name="Text Box 3">
          <a:extLst>
            <a:ext uri="{FF2B5EF4-FFF2-40B4-BE49-F238E27FC236}">
              <a16:creationId xmlns:a16="http://schemas.microsoft.com/office/drawing/2014/main" id="{A37EF2AB-55E0-4AA5-97B2-05FED7FE2E4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8" name="Text Box 3">
          <a:extLst>
            <a:ext uri="{FF2B5EF4-FFF2-40B4-BE49-F238E27FC236}">
              <a16:creationId xmlns:a16="http://schemas.microsoft.com/office/drawing/2014/main" id="{95A7B67F-24C2-44D7-98C0-08DA21CD281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9" name="Text Box 3">
          <a:extLst>
            <a:ext uri="{FF2B5EF4-FFF2-40B4-BE49-F238E27FC236}">
              <a16:creationId xmlns:a16="http://schemas.microsoft.com/office/drawing/2014/main" id="{96328360-94C1-4DC9-B1CA-F05B09BC8B9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0" name="Text Box 3">
          <a:extLst>
            <a:ext uri="{FF2B5EF4-FFF2-40B4-BE49-F238E27FC236}">
              <a16:creationId xmlns:a16="http://schemas.microsoft.com/office/drawing/2014/main" id="{14846872-7ED8-40E2-841D-5548C160498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1" name="Text Box 3">
          <a:extLst>
            <a:ext uri="{FF2B5EF4-FFF2-40B4-BE49-F238E27FC236}">
              <a16:creationId xmlns:a16="http://schemas.microsoft.com/office/drawing/2014/main" id="{8AC41A39-0947-4984-977C-4C1F9DABE98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2" name="Text Box 3">
          <a:extLst>
            <a:ext uri="{FF2B5EF4-FFF2-40B4-BE49-F238E27FC236}">
              <a16:creationId xmlns:a16="http://schemas.microsoft.com/office/drawing/2014/main" id="{C054DFA4-75B2-4DC6-BE39-607FF3BEFA5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id="{023507AB-F0B2-4A7C-A2B1-836FC2A15BB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4" name="Text Box 3">
          <a:extLst>
            <a:ext uri="{FF2B5EF4-FFF2-40B4-BE49-F238E27FC236}">
              <a16:creationId xmlns:a16="http://schemas.microsoft.com/office/drawing/2014/main" id="{CC51C446-EAE9-4B2F-9856-1BE557EF6F1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5" name="Text Box 3">
          <a:extLst>
            <a:ext uri="{FF2B5EF4-FFF2-40B4-BE49-F238E27FC236}">
              <a16:creationId xmlns:a16="http://schemas.microsoft.com/office/drawing/2014/main" id="{C6CEE8AF-51F6-4BE7-B601-6C1F8751984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6" name="Text Box 3">
          <a:extLst>
            <a:ext uri="{FF2B5EF4-FFF2-40B4-BE49-F238E27FC236}">
              <a16:creationId xmlns:a16="http://schemas.microsoft.com/office/drawing/2014/main" id="{93C908B3-9962-4090-9D37-CC6CE6827A6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7" name="Text Box 3">
          <a:extLst>
            <a:ext uri="{FF2B5EF4-FFF2-40B4-BE49-F238E27FC236}">
              <a16:creationId xmlns:a16="http://schemas.microsoft.com/office/drawing/2014/main" id="{239FF83B-619F-4A82-9FB0-E371BE0466B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8" name="Text Box 3">
          <a:extLst>
            <a:ext uri="{FF2B5EF4-FFF2-40B4-BE49-F238E27FC236}">
              <a16:creationId xmlns:a16="http://schemas.microsoft.com/office/drawing/2014/main" id="{388E078A-9040-42F5-8B64-FA8CDF4B94E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C92AA466-DDE0-42CA-AD98-88943ADD0B2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0" name="Text Box 3">
          <a:extLst>
            <a:ext uri="{FF2B5EF4-FFF2-40B4-BE49-F238E27FC236}">
              <a16:creationId xmlns:a16="http://schemas.microsoft.com/office/drawing/2014/main" id="{7BB67100-A354-46DF-A0E4-57A150F1C92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1" name="Text Box 3">
          <a:extLst>
            <a:ext uri="{FF2B5EF4-FFF2-40B4-BE49-F238E27FC236}">
              <a16:creationId xmlns:a16="http://schemas.microsoft.com/office/drawing/2014/main" id="{12943290-A9AD-44B5-9F31-D7842D206D3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2" name="Text Box 3">
          <a:extLst>
            <a:ext uri="{FF2B5EF4-FFF2-40B4-BE49-F238E27FC236}">
              <a16:creationId xmlns:a16="http://schemas.microsoft.com/office/drawing/2014/main" id="{3447D37F-C950-4914-A16A-E92F8C77242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3" name="Text Box 3">
          <a:extLst>
            <a:ext uri="{FF2B5EF4-FFF2-40B4-BE49-F238E27FC236}">
              <a16:creationId xmlns:a16="http://schemas.microsoft.com/office/drawing/2014/main" id="{96961D09-6B28-4D1F-BE59-48B7D79FCB0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4" name="Text Box 3">
          <a:extLst>
            <a:ext uri="{FF2B5EF4-FFF2-40B4-BE49-F238E27FC236}">
              <a16:creationId xmlns:a16="http://schemas.microsoft.com/office/drawing/2014/main" id="{E58DA473-0E1A-4FD5-A399-7A2031DABA5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5" name="Text Box 3">
          <a:extLst>
            <a:ext uri="{FF2B5EF4-FFF2-40B4-BE49-F238E27FC236}">
              <a16:creationId xmlns:a16="http://schemas.microsoft.com/office/drawing/2014/main" id="{1711AC42-25D2-486C-A5FA-71992267364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6" name="Text Box 3">
          <a:extLst>
            <a:ext uri="{FF2B5EF4-FFF2-40B4-BE49-F238E27FC236}">
              <a16:creationId xmlns:a16="http://schemas.microsoft.com/office/drawing/2014/main" id="{E1CDE124-38A2-49E7-AB2D-89CAFC362C9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7" name="Text Box 3">
          <a:extLst>
            <a:ext uri="{FF2B5EF4-FFF2-40B4-BE49-F238E27FC236}">
              <a16:creationId xmlns:a16="http://schemas.microsoft.com/office/drawing/2014/main" id="{400628F6-622E-4290-A7AF-0D024215309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8" name="Text Box 3">
          <a:extLst>
            <a:ext uri="{FF2B5EF4-FFF2-40B4-BE49-F238E27FC236}">
              <a16:creationId xmlns:a16="http://schemas.microsoft.com/office/drawing/2014/main" id="{DBAD9AEA-51EF-4894-A228-D10888FB29D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9" name="Text Box 3">
          <a:extLst>
            <a:ext uri="{FF2B5EF4-FFF2-40B4-BE49-F238E27FC236}">
              <a16:creationId xmlns:a16="http://schemas.microsoft.com/office/drawing/2014/main" id="{67A11701-1FE3-483D-9521-38CF80854A2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0" name="Text Box 3">
          <a:extLst>
            <a:ext uri="{FF2B5EF4-FFF2-40B4-BE49-F238E27FC236}">
              <a16:creationId xmlns:a16="http://schemas.microsoft.com/office/drawing/2014/main" id="{82F1210D-AE4D-4B84-B067-A2DBF98C0B2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id="{47BF6C99-3DE8-492E-B0A9-FFFCBF92463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2" name="Text Box 3">
          <a:extLst>
            <a:ext uri="{FF2B5EF4-FFF2-40B4-BE49-F238E27FC236}">
              <a16:creationId xmlns:a16="http://schemas.microsoft.com/office/drawing/2014/main" id="{59DFC764-8255-4B63-B989-5A3C563416D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3" name="Text Box 3">
          <a:extLst>
            <a:ext uri="{FF2B5EF4-FFF2-40B4-BE49-F238E27FC236}">
              <a16:creationId xmlns:a16="http://schemas.microsoft.com/office/drawing/2014/main" id="{8AF7CFE9-D754-4655-8C44-315F4B80EF3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4" name="Text Box 3">
          <a:extLst>
            <a:ext uri="{FF2B5EF4-FFF2-40B4-BE49-F238E27FC236}">
              <a16:creationId xmlns:a16="http://schemas.microsoft.com/office/drawing/2014/main" id="{25C22C4A-0FEA-4364-84E4-62485A3F68A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5" name="Text Box 3">
          <a:extLst>
            <a:ext uri="{FF2B5EF4-FFF2-40B4-BE49-F238E27FC236}">
              <a16:creationId xmlns:a16="http://schemas.microsoft.com/office/drawing/2014/main" id="{5463FA11-421D-4BD2-BD7F-96BF3713714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6" name="Text Box 3">
          <a:extLst>
            <a:ext uri="{FF2B5EF4-FFF2-40B4-BE49-F238E27FC236}">
              <a16:creationId xmlns:a16="http://schemas.microsoft.com/office/drawing/2014/main" id="{38324FAB-C603-4EA1-8072-B5882EB6F23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7" name="Text Box 3">
          <a:extLst>
            <a:ext uri="{FF2B5EF4-FFF2-40B4-BE49-F238E27FC236}">
              <a16:creationId xmlns:a16="http://schemas.microsoft.com/office/drawing/2014/main" id="{96F4CA6A-0D36-4B4A-828A-1458D8940A7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8" name="Text Box 3">
          <a:extLst>
            <a:ext uri="{FF2B5EF4-FFF2-40B4-BE49-F238E27FC236}">
              <a16:creationId xmlns:a16="http://schemas.microsoft.com/office/drawing/2014/main" id="{CB4F68D6-33AE-44F5-8539-B074740F327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9" name="Text Box 3">
          <a:extLst>
            <a:ext uri="{FF2B5EF4-FFF2-40B4-BE49-F238E27FC236}">
              <a16:creationId xmlns:a16="http://schemas.microsoft.com/office/drawing/2014/main" id="{2B2F849D-A37A-4C0A-9FF7-A2687A9DF98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0" name="Text Box 3">
          <a:extLst>
            <a:ext uri="{FF2B5EF4-FFF2-40B4-BE49-F238E27FC236}">
              <a16:creationId xmlns:a16="http://schemas.microsoft.com/office/drawing/2014/main" id="{0D644CBF-243A-470D-B7FB-9F3496D51E8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1" name="Text Box 3">
          <a:extLst>
            <a:ext uri="{FF2B5EF4-FFF2-40B4-BE49-F238E27FC236}">
              <a16:creationId xmlns:a16="http://schemas.microsoft.com/office/drawing/2014/main" id="{31598947-1F91-4BFF-AFC2-2F14C69859E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2" name="Text Box 3">
          <a:extLst>
            <a:ext uri="{FF2B5EF4-FFF2-40B4-BE49-F238E27FC236}">
              <a16:creationId xmlns:a16="http://schemas.microsoft.com/office/drawing/2014/main" id="{AE5D58E2-3F52-4C43-8F20-0A180D71763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A35C94C0-8F1E-46D6-8BEB-9EE782B5C22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4" name="Text Box 3">
          <a:extLst>
            <a:ext uri="{FF2B5EF4-FFF2-40B4-BE49-F238E27FC236}">
              <a16:creationId xmlns:a16="http://schemas.microsoft.com/office/drawing/2014/main" id="{50118025-6798-44AC-8247-409B3EE2587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5" name="Text Box 3">
          <a:extLst>
            <a:ext uri="{FF2B5EF4-FFF2-40B4-BE49-F238E27FC236}">
              <a16:creationId xmlns:a16="http://schemas.microsoft.com/office/drawing/2014/main" id="{FC97963C-D0BC-4CBE-A65E-069EB90DBFC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6" name="Text Box 3">
          <a:extLst>
            <a:ext uri="{FF2B5EF4-FFF2-40B4-BE49-F238E27FC236}">
              <a16:creationId xmlns:a16="http://schemas.microsoft.com/office/drawing/2014/main" id="{D1D840D3-F5AB-48CF-A182-600C5B0D24F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7" name="Text Box 3">
          <a:extLst>
            <a:ext uri="{FF2B5EF4-FFF2-40B4-BE49-F238E27FC236}">
              <a16:creationId xmlns:a16="http://schemas.microsoft.com/office/drawing/2014/main" id="{C475FE06-4326-4632-B487-2100B838506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8" name="Text Box 3">
          <a:extLst>
            <a:ext uri="{FF2B5EF4-FFF2-40B4-BE49-F238E27FC236}">
              <a16:creationId xmlns:a16="http://schemas.microsoft.com/office/drawing/2014/main" id="{313B0526-1E41-4787-9783-E01AF1F12C6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9" name="Text Box 3">
          <a:extLst>
            <a:ext uri="{FF2B5EF4-FFF2-40B4-BE49-F238E27FC236}">
              <a16:creationId xmlns:a16="http://schemas.microsoft.com/office/drawing/2014/main" id="{9AE1B9BC-A8AF-4398-878B-135C76378E3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0" name="Text Box 3">
          <a:extLst>
            <a:ext uri="{FF2B5EF4-FFF2-40B4-BE49-F238E27FC236}">
              <a16:creationId xmlns:a16="http://schemas.microsoft.com/office/drawing/2014/main" id="{A2E45405-F4DD-4CAD-891B-3A0692BF00B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1" name="Text Box 3">
          <a:extLst>
            <a:ext uri="{FF2B5EF4-FFF2-40B4-BE49-F238E27FC236}">
              <a16:creationId xmlns:a16="http://schemas.microsoft.com/office/drawing/2014/main" id="{53606D2F-1BA8-46D6-80A1-2553F56D1C3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2" name="Text Box 3">
          <a:extLst>
            <a:ext uri="{FF2B5EF4-FFF2-40B4-BE49-F238E27FC236}">
              <a16:creationId xmlns:a16="http://schemas.microsoft.com/office/drawing/2014/main" id="{24DA1B87-8C06-4FD4-9681-2015BBE5CDA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3" name="Text Box 3">
          <a:extLst>
            <a:ext uri="{FF2B5EF4-FFF2-40B4-BE49-F238E27FC236}">
              <a16:creationId xmlns:a16="http://schemas.microsoft.com/office/drawing/2014/main" id="{886B5629-CEDA-4D8C-BC77-66B5ACD4F9A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4" name="Text Box 3">
          <a:extLst>
            <a:ext uri="{FF2B5EF4-FFF2-40B4-BE49-F238E27FC236}">
              <a16:creationId xmlns:a16="http://schemas.microsoft.com/office/drawing/2014/main" id="{7FBF041C-E2D4-4591-A0BA-BB15476746A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5" name="Text Box 3">
          <a:extLst>
            <a:ext uri="{FF2B5EF4-FFF2-40B4-BE49-F238E27FC236}">
              <a16:creationId xmlns:a16="http://schemas.microsoft.com/office/drawing/2014/main" id="{1BC47875-8E10-4FF2-9E50-1F2E56901F5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6" name="Text Box 3">
          <a:extLst>
            <a:ext uri="{FF2B5EF4-FFF2-40B4-BE49-F238E27FC236}">
              <a16:creationId xmlns:a16="http://schemas.microsoft.com/office/drawing/2014/main" id="{2DA16505-6987-4790-A7BD-9C473988DC8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id="{BB3893A1-D9E9-4012-9842-B97FA5D1D09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id="{0011CFF2-0CF7-4F5F-9662-54DC8ACC938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id="{2C0F7BA6-0E83-40D7-A900-B37D67949D5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0" name="Text Box 3">
          <a:extLst>
            <a:ext uri="{FF2B5EF4-FFF2-40B4-BE49-F238E27FC236}">
              <a16:creationId xmlns:a16="http://schemas.microsoft.com/office/drawing/2014/main" id="{02057D7D-88BE-4A05-967C-4A9AF9AD4EF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1" name="Text Box 3">
          <a:extLst>
            <a:ext uri="{FF2B5EF4-FFF2-40B4-BE49-F238E27FC236}">
              <a16:creationId xmlns:a16="http://schemas.microsoft.com/office/drawing/2014/main" id="{BA3DF548-9E47-4DEF-A6B6-E4E5419E2A0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2" name="Text Box 3">
          <a:extLst>
            <a:ext uri="{FF2B5EF4-FFF2-40B4-BE49-F238E27FC236}">
              <a16:creationId xmlns:a16="http://schemas.microsoft.com/office/drawing/2014/main" id="{934A2477-DCA4-429D-A557-9D767BAB1FF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3" name="Text Box 3">
          <a:extLst>
            <a:ext uri="{FF2B5EF4-FFF2-40B4-BE49-F238E27FC236}">
              <a16:creationId xmlns:a16="http://schemas.microsoft.com/office/drawing/2014/main" id="{25EFB85D-8453-4EC2-9804-62EB25E06DE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id="{3E21C5AC-6CCD-4183-9732-0F060B2A37D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5" name="Text Box 3">
          <a:extLst>
            <a:ext uri="{FF2B5EF4-FFF2-40B4-BE49-F238E27FC236}">
              <a16:creationId xmlns:a16="http://schemas.microsoft.com/office/drawing/2014/main" id="{9DDABDFC-ABC1-483C-B16B-DA499C06BED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6" name="Text Box 3">
          <a:extLst>
            <a:ext uri="{FF2B5EF4-FFF2-40B4-BE49-F238E27FC236}">
              <a16:creationId xmlns:a16="http://schemas.microsoft.com/office/drawing/2014/main" id="{832F42A7-8B6B-4621-AD9A-EBD9919A1CE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7" name="Text Box 3">
          <a:extLst>
            <a:ext uri="{FF2B5EF4-FFF2-40B4-BE49-F238E27FC236}">
              <a16:creationId xmlns:a16="http://schemas.microsoft.com/office/drawing/2014/main" id="{199B017B-7D43-443D-AFA8-5ABACFA2161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8" name="Text Box 3">
          <a:extLst>
            <a:ext uri="{FF2B5EF4-FFF2-40B4-BE49-F238E27FC236}">
              <a16:creationId xmlns:a16="http://schemas.microsoft.com/office/drawing/2014/main" id="{46BF5220-7EAE-4197-8B67-3060A23B9FA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9" name="Text Box 3">
          <a:extLst>
            <a:ext uri="{FF2B5EF4-FFF2-40B4-BE49-F238E27FC236}">
              <a16:creationId xmlns:a16="http://schemas.microsoft.com/office/drawing/2014/main" id="{62A0432F-9065-422F-89EF-76478375B7E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0" name="Text Box 3">
          <a:extLst>
            <a:ext uri="{FF2B5EF4-FFF2-40B4-BE49-F238E27FC236}">
              <a16:creationId xmlns:a16="http://schemas.microsoft.com/office/drawing/2014/main" id="{2E8C4DE7-0789-422E-B5F6-66CB24537A7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1" name="Text Box 3">
          <a:extLst>
            <a:ext uri="{FF2B5EF4-FFF2-40B4-BE49-F238E27FC236}">
              <a16:creationId xmlns:a16="http://schemas.microsoft.com/office/drawing/2014/main" id="{BADDFB7B-67E7-49CF-9547-0DEBFC44130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2" name="Text Box 3">
          <a:extLst>
            <a:ext uri="{FF2B5EF4-FFF2-40B4-BE49-F238E27FC236}">
              <a16:creationId xmlns:a16="http://schemas.microsoft.com/office/drawing/2014/main" id="{F7CACBB8-F4B8-4257-8EB0-AD1E6BA8DC6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id="{86E04904-2B3A-41F7-AEEE-FBC3D5CAFDD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4" name="Text Box 3">
          <a:extLst>
            <a:ext uri="{FF2B5EF4-FFF2-40B4-BE49-F238E27FC236}">
              <a16:creationId xmlns:a16="http://schemas.microsoft.com/office/drawing/2014/main" id="{F26E2D90-69AB-4BDB-B287-219FD64F5DE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5" name="Text Box 3">
          <a:extLst>
            <a:ext uri="{FF2B5EF4-FFF2-40B4-BE49-F238E27FC236}">
              <a16:creationId xmlns:a16="http://schemas.microsoft.com/office/drawing/2014/main" id="{216043ED-2390-420D-A824-E18CF97E7C5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6" name="Text Box 3">
          <a:extLst>
            <a:ext uri="{FF2B5EF4-FFF2-40B4-BE49-F238E27FC236}">
              <a16:creationId xmlns:a16="http://schemas.microsoft.com/office/drawing/2014/main" id="{D0F48764-2386-48D5-8C41-0E558EEA837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7" name="Text Box 3">
          <a:extLst>
            <a:ext uri="{FF2B5EF4-FFF2-40B4-BE49-F238E27FC236}">
              <a16:creationId xmlns:a16="http://schemas.microsoft.com/office/drawing/2014/main" id="{AAF7D9FE-1930-420E-A5E6-67CEB1CE5D6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8" name="Text Box 3">
          <a:extLst>
            <a:ext uri="{FF2B5EF4-FFF2-40B4-BE49-F238E27FC236}">
              <a16:creationId xmlns:a16="http://schemas.microsoft.com/office/drawing/2014/main" id="{CE71FDE7-16E5-455B-B29F-5E202CC3B86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9" name="Text Box 3">
          <a:extLst>
            <a:ext uri="{FF2B5EF4-FFF2-40B4-BE49-F238E27FC236}">
              <a16:creationId xmlns:a16="http://schemas.microsoft.com/office/drawing/2014/main" id="{EE276CF0-08D7-4979-8D85-E5D983939BC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0" name="Text Box 3">
          <a:extLst>
            <a:ext uri="{FF2B5EF4-FFF2-40B4-BE49-F238E27FC236}">
              <a16:creationId xmlns:a16="http://schemas.microsoft.com/office/drawing/2014/main" id="{7CD0B43E-787D-4DB8-9C6A-3641E886AE5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1" name="Text Box 3">
          <a:extLst>
            <a:ext uri="{FF2B5EF4-FFF2-40B4-BE49-F238E27FC236}">
              <a16:creationId xmlns:a16="http://schemas.microsoft.com/office/drawing/2014/main" id="{93590C4B-9F6D-43DF-B5A5-1CCB65F8240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2" name="Text Box 3">
          <a:extLst>
            <a:ext uri="{FF2B5EF4-FFF2-40B4-BE49-F238E27FC236}">
              <a16:creationId xmlns:a16="http://schemas.microsoft.com/office/drawing/2014/main" id="{CC29D328-FDB7-47CA-8B9B-15D28EF5BC4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3" name="Text Box 3">
          <a:extLst>
            <a:ext uri="{FF2B5EF4-FFF2-40B4-BE49-F238E27FC236}">
              <a16:creationId xmlns:a16="http://schemas.microsoft.com/office/drawing/2014/main" id="{47666FA2-B2A2-4975-88DF-8BBD805C7B8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4" name="Text Box 3">
          <a:extLst>
            <a:ext uri="{FF2B5EF4-FFF2-40B4-BE49-F238E27FC236}">
              <a16:creationId xmlns:a16="http://schemas.microsoft.com/office/drawing/2014/main" id="{A8137EF6-58D5-4735-B2FF-F7D300060DB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5" name="Text Box 3">
          <a:extLst>
            <a:ext uri="{FF2B5EF4-FFF2-40B4-BE49-F238E27FC236}">
              <a16:creationId xmlns:a16="http://schemas.microsoft.com/office/drawing/2014/main" id="{3370747D-4A18-4781-A8AB-A914D221C8D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6" name="Text Box 3">
          <a:extLst>
            <a:ext uri="{FF2B5EF4-FFF2-40B4-BE49-F238E27FC236}">
              <a16:creationId xmlns:a16="http://schemas.microsoft.com/office/drawing/2014/main" id="{D603762F-E001-449A-ACBA-645125F236A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7" name="Text Box 3">
          <a:extLst>
            <a:ext uri="{FF2B5EF4-FFF2-40B4-BE49-F238E27FC236}">
              <a16:creationId xmlns:a16="http://schemas.microsoft.com/office/drawing/2014/main" id="{2F197AA9-FCE2-4D2A-8BEE-23066B92CB1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8" name="Text Box 3">
          <a:extLst>
            <a:ext uri="{FF2B5EF4-FFF2-40B4-BE49-F238E27FC236}">
              <a16:creationId xmlns:a16="http://schemas.microsoft.com/office/drawing/2014/main" id="{9614CDF3-CBE9-4F03-8F81-EBEF40B9FE1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9" name="Text Box 3">
          <a:extLst>
            <a:ext uri="{FF2B5EF4-FFF2-40B4-BE49-F238E27FC236}">
              <a16:creationId xmlns:a16="http://schemas.microsoft.com/office/drawing/2014/main" id="{2D41D045-3CDF-44D1-B451-FD7A4E1D8F8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0" name="Text Box 3">
          <a:extLst>
            <a:ext uri="{FF2B5EF4-FFF2-40B4-BE49-F238E27FC236}">
              <a16:creationId xmlns:a16="http://schemas.microsoft.com/office/drawing/2014/main" id="{F9E4652B-4708-4561-A584-E1BF730D346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1" name="Text Box 3">
          <a:extLst>
            <a:ext uri="{FF2B5EF4-FFF2-40B4-BE49-F238E27FC236}">
              <a16:creationId xmlns:a16="http://schemas.microsoft.com/office/drawing/2014/main" id="{067EFF1A-722D-4CF7-B551-D6C791694A0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2" name="Text Box 3">
          <a:extLst>
            <a:ext uri="{FF2B5EF4-FFF2-40B4-BE49-F238E27FC236}">
              <a16:creationId xmlns:a16="http://schemas.microsoft.com/office/drawing/2014/main" id="{E64A2EB3-8667-4A27-A4FA-3E8B9FA7CA3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3" name="Text Box 3">
          <a:extLst>
            <a:ext uri="{FF2B5EF4-FFF2-40B4-BE49-F238E27FC236}">
              <a16:creationId xmlns:a16="http://schemas.microsoft.com/office/drawing/2014/main" id="{483B37F6-1294-4079-8CFB-2840B5BBD7A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id="{0803B96B-AD6C-4674-9558-62026BDCC38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5" name="Text Box 3">
          <a:extLst>
            <a:ext uri="{FF2B5EF4-FFF2-40B4-BE49-F238E27FC236}">
              <a16:creationId xmlns:a16="http://schemas.microsoft.com/office/drawing/2014/main" id="{62B1302F-8C19-49B4-A59D-4EEB9ECB6C3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6" name="Text Box 3">
          <a:extLst>
            <a:ext uri="{FF2B5EF4-FFF2-40B4-BE49-F238E27FC236}">
              <a16:creationId xmlns:a16="http://schemas.microsoft.com/office/drawing/2014/main" id="{33E0EA09-5A19-40E7-82CF-B9525CDE1EC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7" name="Text Box 3">
          <a:extLst>
            <a:ext uri="{FF2B5EF4-FFF2-40B4-BE49-F238E27FC236}">
              <a16:creationId xmlns:a16="http://schemas.microsoft.com/office/drawing/2014/main" id="{E1EA53D3-F8AC-4B0C-9F72-5BDA1A26BB9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8" name="Text Box 3">
          <a:extLst>
            <a:ext uri="{FF2B5EF4-FFF2-40B4-BE49-F238E27FC236}">
              <a16:creationId xmlns:a16="http://schemas.microsoft.com/office/drawing/2014/main" id="{1AAD5AA4-9640-4748-A152-0285FF9BFFE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9" name="Text Box 3">
          <a:extLst>
            <a:ext uri="{FF2B5EF4-FFF2-40B4-BE49-F238E27FC236}">
              <a16:creationId xmlns:a16="http://schemas.microsoft.com/office/drawing/2014/main" id="{D83BCC78-99BB-4C28-A485-6A8A62B1E6D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0" name="Text Box 3">
          <a:extLst>
            <a:ext uri="{FF2B5EF4-FFF2-40B4-BE49-F238E27FC236}">
              <a16:creationId xmlns:a16="http://schemas.microsoft.com/office/drawing/2014/main" id="{02E09976-2D70-4F54-B8E5-3F24EB3069C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1" name="Text Box 3">
          <a:extLst>
            <a:ext uri="{FF2B5EF4-FFF2-40B4-BE49-F238E27FC236}">
              <a16:creationId xmlns:a16="http://schemas.microsoft.com/office/drawing/2014/main" id="{86D45A7D-C385-4F52-960A-2A68C34B052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2" name="Text Box 3">
          <a:extLst>
            <a:ext uri="{FF2B5EF4-FFF2-40B4-BE49-F238E27FC236}">
              <a16:creationId xmlns:a16="http://schemas.microsoft.com/office/drawing/2014/main" id="{B9CAE354-00A5-486E-8D66-02504B8850B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3" name="Text Box 3">
          <a:extLst>
            <a:ext uri="{FF2B5EF4-FFF2-40B4-BE49-F238E27FC236}">
              <a16:creationId xmlns:a16="http://schemas.microsoft.com/office/drawing/2014/main" id="{EF31821A-E95D-489E-8827-6B63662A0FE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4" name="Text Box 3">
          <a:extLst>
            <a:ext uri="{FF2B5EF4-FFF2-40B4-BE49-F238E27FC236}">
              <a16:creationId xmlns:a16="http://schemas.microsoft.com/office/drawing/2014/main" id="{FC8AF2E0-4003-4FB2-872E-89CF9F58A36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5" name="Text Box 3">
          <a:extLst>
            <a:ext uri="{FF2B5EF4-FFF2-40B4-BE49-F238E27FC236}">
              <a16:creationId xmlns:a16="http://schemas.microsoft.com/office/drawing/2014/main" id="{71C0A001-D6AD-4D8E-A124-BF85012FB1C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6" name="Text Box 3">
          <a:extLst>
            <a:ext uri="{FF2B5EF4-FFF2-40B4-BE49-F238E27FC236}">
              <a16:creationId xmlns:a16="http://schemas.microsoft.com/office/drawing/2014/main" id="{0367E631-5835-4546-802F-FB36E47A5C2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7" name="Text Box 3">
          <a:extLst>
            <a:ext uri="{FF2B5EF4-FFF2-40B4-BE49-F238E27FC236}">
              <a16:creationId xmlns:a16="http://schemas.microsoft.com/office/drawing/2014/main" id="{01A47DE6-6825-446E-A3F3-7D2E751D3D0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8" name="Text Box 3">
          <a:extLst>
            <a:ext uri="{FF2B5EF4-FFF2-40B4-BE49-F238E27FC236}">
              <a16:creationId xmlns:a16="http://schemas.microsoft.com/office/drawing/2014/main" id="{16B848AE-D4D6-4DDB-9076-AE93B679A04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id="{8726E9EE-65C8-4FDE-AB32-0696BB478C4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id="{224D8FDB-C580-48C6-A63C-C6F492B66A1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1" name="Text Box 3">
          <a:extLst>
            <a:ext uri="{FF2B5EF4-FFF2-40B4-BE49-F238E27FC236}">
              <a16:creationId xmlns:a16="http://schemas.microsoft.com/office/drawing/2014/main" id="{9362478D-08D5-4075-BB7F-A4766EBD898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2" name="Text Box 3">
          <a:extLst>
            <a:ext uri="{FF2B5EF4-FFF2-40B4-BE49-F238E27FC236}">
              <a16:creationId xmlns:a16="http://schemas.microsoft.com/office/drawing/2014/main" id="{25163399-10F2-460B-BBA9-3C88A7CF855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3" name="Text Box 3">
          <a:extLst>
            <a:ext uri="{FF2B5EF4-FFF2-40B4-BE49-F238E27FC236}">
              <a16:creationId xmlns:a16="http://schemas.microsoft.com/office/drawing/2014/main" id="{77DA5123-63C9-4EAA-A3EA-A1C992BBF3D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4" name="Text Box 3">
          <a:extLst>
            <a:ext uri="{FF2B5EF4-FFF2-40B4-BE49-F238E27FC236}">
              <a16:creationId xmlns:a16="http://schemas.microsoft.com/office/drawing/2014/main" id="{7AE512D8-84E6-4D11-A505-85B694A547D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5" name="Text Box 3">
          <a:extLst>
            <a:ext uri="{FF2B5EF4-FFF2-40B4-BE49-F238E27FC236}">
              <a16:creationId xmlns:a16="http://schemas.microsoft.com/office/drawing/2014/main" id="{C370EF86-EBBF-4E35-B2AC-6AEAD3C24AA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6" name="Text Box 3">
          <a:extLst>
            <a:ext uri="{FF2B5EF4-FFF2-40B4-BE49-F238E27FC236}">
              <a16:creationId xmlns:a16="http://schemas.microsoft.com/office/drawing/2014/main" id="{964F3FE4-D01F-4CC9-8F77-EF1300748AC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7" name="Text Box 3">
          <a:extLst>
            <a:ext uri="{FF2B5EF4-FFF2-40B4-BE49-F238E27FC236}">
              <a16:creationId xmlns:a16="http://schemas.microsoft.com/office/drawing/2014/main" id="{4923244F-24BE-4FE5-B2CA-FBFBCFCDBE7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8" name="Text Box 3">
          <a:extLst>
            <a:ext uri="{FF2B5EF4-FFF2-40B4-BE49-F238E27FC236}">
              <a16:creationId xmlns:a16="http://schemas.microsoft.com/office/drawing/2014/main" id="{1C734DE8-3818-4765-B593-86F6C97A8D6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9" name="Text Box 3">
          <a:extLst>
            <a:ext uri="{FF2B5EF4-FFF2-40B4-BE49-F238E27FC236}">
              <a16:creationId xmlns:a16="http://schemas.microsoft.com/office/drawing/2014/main" id="{D22416CA-FFDC-47B6-884A-EAAFF0120D4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0" name="Text Box 3">
          <a:extLst>
            <a:ext uri="{FF2B5EF4-FFF2-40B4-BE49-F238E27FC236}">
              <a16:creationId xmlns:a16="http://schemas.microsoft.com/office/drawing/2014/main" id="{78E21EEC-43CC-45DE-A253-A0DFD8E86A2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1" name="Text Box 3">
          <a:extLst>
            <a:ext uri="{FF2B5EF4-FFF2-40B4-BE49-F238E27FC236}">
              <a16:creationId xmlns:a16="http://schemas.microsoft.com/office/drawing/2014/main" id="{397935EE-07CD-4D42-83A1-D0BF2BF2089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7752539A-2FB9-4251-BD1A-4BDE115E9FE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3" name="Text Box 3">
          <a:extLst>
            <a:ext uri="{FF2B5EF4-FFF2-40B4-BE49-F238E27FC236}">
              <a16:creationId xmlns:a16="http://schemas.microsoft.com/office/drawing/2014/main" id="{B5090157-5E8B-4CE9-96DD-0B632170147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4" name="Text Box 3">
          <a:extLst>
            <a:ext uri="{FF2B5EF4-FFF2-40B4-BE49-F238E27FC236}">
              <a16:creationId xmlns:a16="http://schemas.microsoft.com/office/drawing/2014/main" id="{F9311BE8-8726-493F-98EE-42B42D634FE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5" name="Text Box 3">
          <a:extLst>
            <a:ext uri="{FF2B5EF4-FFF2-40B4-BE49-F238E27FC236}">
              <a16:creationId xmlns:a16="http://schemas.microsoft.com/office/drawing/2014/main" id="{BE9DD833-B452-42DB-8B2E-0040EED011E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6" name="Text Box 3">
          <a:extLst>
            <a:ext uri="{FF2B5EF4-FFF2-40B4-BE49-F238E27FC236}">
              <a16:creationId xmlns:a16="http://schemas.microsoft.com/office/drawing/2014/main" id="{C12C2334-F6BB-46DE-AA76-045003716DE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7" name="Text Box 3">
          <a:extLst>
            <a:ext uri="{FF2B5EF4-FFF2-40B4-BE49-F238E27FC236}">
              <a16:creationId xmlns:a16="http://schemas.microsoft.com/office/drawing/2014/main" id="{5324A3E7-97BE-4A3C-A89C-B8546D2BF8E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8" name="Text Box 3">
          <a:extLst>
            <a:ext uri="{FF2B5EF4-FFF2-40B4-BE49-F238E27FC236}">
              <a16:creationId xmlns:a16="http://schemas.microsoft.com/office/drawing/2014/main" id="{6F78C5EA-F380-49FF-A020-FFA983A818C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9" name="Text Box 3">
          <a:extLst>
            <a:ext uri="{FF2B5EF4-FFF2-40B4-BE49-F238E27FC236}">
              <a16:creationId xmlns:a16="http://schemas.microsoft.com/office/drawing/2014/main" id="{7E1D97BC-5848-4C34-8B7D-8D1828108A3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0" name="Text Box 3">
          <a:extLst>
            <a:ext uri="{FF2B5EF4-FFF2-40B4-BE49-F238E27FC236}">
              <a16:creationId xmlns:a16="http://schemas.microsoft.com/office/drawing/2014/main" id="{BC053116-FE11-477B-BE0F-EF231E6B3AF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1" name="Text Box 3">
          <a:extLst>
            <a:ext uri="{FF2B5EF4-FFF2-40B4-BE49-F238E27FC236}">
              <a16:creationId xmlns:a16="http://schemas.microsoft.com/office/drawing/2014/main" id="{1B01D05D-BB2F-4750-BA2F-D74D7E04A8E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2" name="Text Box 3">
          <a:extLst>
            <a:ext uri="{FF2B5EF4-FFF2-40B4-BE49-F238E27FC236}">
              <a16:creationId xmlns:a16="http://schemas.microsoft.com/office/drawing/2014/main" id="{B20558BA-EF64-4F32-84A1-09A60FB7F7E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60F4B299-7DCE-4B3A-9A7A-660D7889EFB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4" name="Text Box 3">
          <a:extLst>
            <a:ext uri="{FF2B5EF4-FFF2-40B4-BE49-F238E27FC236}">
              <a16:creationId xmlns:a16="http://schemas.microsoft.com/office/drawing/2014/main" id="{39E62F9D-FE61-4748-B4FC-D5A1CF8BFB9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5" name="Text Box 3">
          <a:extLst>
            <a:ext uri="{FF2B5EF4-FFF2-40B4-BE49-F238E27FC236}">
              <a16:creationId xmlns:a16="http://schemas.microsoft.com/office/drawing/2014/main" id="{3E4F90F0-B83D-4D97-947A-25C7C5DCFFA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6" name="Text Box 3">
          <a:extLst>
            <a:ext uri="{FF2B5EF4-FFF2-40B4-BE49-F238E27FC236}">
              <a16:creationId xmlns:a16="http://schemas.microsoft.com/office/drawing/2014/main" id="{55E0BB47-1D03-4750-9CF2-3E16EC22221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7" name="Text Box 3">
          <a:extLst>
            <a:ext uri="{FF2B5EF4-FFF2-40B4-BE49-F238E27FC236}">
              <a16:creationId xmlns:a16="http://schemas.microsoft.com/office/drawing/2014/main" id="{B091F4B7-0062-4A1A-8196-00416DC12D9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8" name="Text Box 3">
          <a:extLst>
            <a:ext uri="{FF2B5EF4-FFF2-40B4-BE49-F238E27FC236}">
              <a16:creationId xmlns:a16="http://schemas.microsoft.com/office/drawing/2014/main" id="{02E09F03-768F-4EE6-B895-B22CB82F69F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9" name="Text Box 3">
          <a:extLst>
            <a:ext uri="{FF2B5EF4-FFF2-40B4-BE49-F238E27FC236}">
              <a16:creationId xmlns:a16="http://schemas.microsoft.com/office/drawing/2014/main" id="{0570387B-4FAB-471E-BEBF-91B7B2791BF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0" name="Text Box 3">
          <a:extLst>
            <a:ext uri="{FF2B5EF4-FFF2-40B4-BE49-F238E27FC236}">
              <a16:creationId xmlns:a16="http://schemas.microsoft.com/office/drawing/2014/main" id="{CA418C7D-052D-4DDF-A2AC-222B830A53C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1" name="Text Box 3">
          <a:extLst>
            <a:ext uri="{FF2B5EF4-FFF2-40B4-BE49-F238E27FC236}">
              <a16:creationId xmlns:a16="http://schemas.microsoft.com/office/drawing/2014/main" id="{E77E5DCE-D883-442E-9B86-768DBE245CF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2" name="Text Box 3">
          <a:extLst>
            <a:ext uri="{FF2B5EF4-FFF2-40B4-BE49-F238E27FC236}">
              <a16:creationId xmlns:a16="http://schemas.microsoft.com/office/drawing/2014/main" id="{3F1D7948-D055-4259-922D-DC12E8BE31B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3" name="Text Box 3">
          <a:extLst>
            <a:ext uri="{FF2B5EF4-FFF2-40B4-BE49-F238E27FC236}">
              <a16:creationId xmlns:a16="http://schemas.microsoft.com/office/drawing/2014/main" id="{B4FB6AB3-5EFC-4A6D-9985-BEA58208290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4" name="Text Box 3">
          <a:extLst>
            <a:ext uri="{FF2B5EF4-FFF2-40B4-BE49-F238E27FC236}">
              <a16:creationId xmlns:a16="http://schemas.microsoft.com/office/drawing/2014/main" id="{FEE8F863-DCEE-460F-887E-62033BF586C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5" name="Text Box 3">
          <a:extLst>
            <a:ext uri="{FF2B5EF4-FFF2-40B4-BE49-F238E27FC236}">
              <a16:creationId xmlns:a16="http://schemas.microsoft.com/office/drawing/2014/main" id="{11D64F4B-4656-4723-A06A-C33880ABE9C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6" name="Text Box 3">
          <a:extLst>
            <a:ext uri="{FF2B5EF4-FFF2-40B4-BE49-F238E27FC236}">
              <a16:creationId xmlns:a16="http://schemas.microsoft.com/office/drawing/2014/main" id="{E2E19192-9B93-406D-9058-1C72F02486A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7" name="Text Box 3">
          <a:extLst>
            <a:ext uri="{FF2B5EF4-FFF2-40B4-BE49-F238E27FC236}">
              <a16:creationId xmlns:a16="http://schemas.microsoft.com/office/drawing/2014/main" id="{123B1B41-6A4A-40DB-8796-50DBF78A15D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8" name="Text Box 3">
          <a:extLst>
            <a:ext uri="{FF2B5EF4-FFF2-40B4-BE49-F238E27FC236}">
              <a16:creationId xmlns:a16="http://schemas.microsoft.com/office/drawing/2014/main" id="{F305D2E3-FF3E-4667-A802-370A89D2480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9" name="Text Box 3">
          <a:extLst>
            <a:ext uri="{FF2B5EF4-FFF2-40B4-BE49-F238E27FC236}">
              <a16:creationId xmlns:a16="http://schemas.microsoft.com/office/drawing/2014/main" id="{2B3C3C45-83AC-49AC-9924-996EAB5FBCB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0" name="Text Box 3">
          <a:extLst>
            <a:ext uri="{FF2B5EF4-FFF2-40B4-BE49-F238E27FC236}">
              <a16:creationId xmlns:a16="http://schemas.microsoft.com/office/drawing/2014/main" id="{B0888221-D95A-43CF-BB54-4099EDA787B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1" name="Text Box 3">
          <a:extLst>
            <a:ext uri="{FF2B5EF4-FFF2-40B4-BE49-F238E27FC236}">
              <a16:creationId xmlns:a16="http://schemas.microsoft.com/office/drawing/2014/main" id="{8730AEE9-A5C7-4F74-85C1-70AA741074E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2" name="Text Box 3">
          <a:extLst>
            <a:ext uri="{FF2B5EF4-FFF2-40B4-BE49-F238E27FC236}">
              <a16:creationId xmlns:a16="http://schemas.microsoft.com/office/drawing/2014/main" id="{4F60A9B1-41FE-4E87-AEE8-35673D62C16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3" name="Text Box 3">
          <a:extLst>
            <a:ext uri="{FF2B5EF4-FFF2-40B4-BE49-F238E27FC236}">
              <a16:creationId xmlns:a16="http://schemas.microsoft.com/office/drawing/2014/main" id="{C4083EF8-D988-47FC-BEE2-6FAEBDB28B4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4" name="Text Box 3">
          <a:extLst>
            <a:ext uri="{FF2B5EF4-FFF2-40B4-BE49-F238E27FC236}">
              <a16:creationId xmlns:a16="http://schemas.microsoft.com/office/drawing/2014/main" id="{5C95FAA5-4090-419C-9ED8-CF67DDA9F95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5" name="Text Box 3">
          <a:extLst>
            <a:ext uri="{FF2B5EF4-FFF2-40B4-BE49-F238E27FC236}">
              <a16:creationId xmlns:a16="http://schemas.microsoft.com/office/drawing/2014/main" id="{2194FD3D-0965-43F9-A7E2-94B6680F9A7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6" name="Text Box 3">
          <a:extLst>
            <a:ext uri="{FF2B5EF4-FFF2-40B4-BE49-F238E27FC236}">
              <a16:creationId xmlns:a16="http://schemas.microsoft.com/office/drawing/2014/main" id="{6AE3FA9B-2F91-4B46-B590-5646ECE0394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7" name="Text Box 3">
          <a:extLst>
            <a:ext uri="{FF2B5EF4-FFF2-40B4-BE49-F238E27FC236}">
              <a16:creationId xmlns:a16="http://schemas.microsoft.com/office/drawing/2014/main" id="{3A23A9B7-26BC-4201-8937-36BB6C458E2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8" name="Text Box 3">
          <a:extLst>
            <a:ext uri="{FF2B5EF4-FFF2-40B4-BE49-F238E27FC236}">
              <a16:creationId xmlns:a16="http://schemas.microsoft.com/office/drawing/2014/main" id="{CCA88284-06FD-4F4B-9228-81BCEE6CD3D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9" name="Text Box 3">
          <a:extLst>
            <a:ext uri="{FF2B5EF4-FFF2-40B4-BE49-F238E27FC236}">
              <a16:creationId xmlns:a16="http://schemas.microsoft.com/office/drawing/2014/main" id="{6A271072-B218-4347-B0B8-40670039D2D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0" name="Text Box 3">
          <a:extLst>
            <a:ext uri="{FF2B5EF4-FFF2-40B4-BE49-F238E27FC236}">
              <a16:creationId xmlns:a16="http://schemas.microsoft.com/office/drawing/2014/main" id="{3271A7D5-FC4E-4CC1-8C3B-A52292E49CA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1" name="Text Box 3">
          <a:extLst>
            <a:ext uri="{FF2B5EF4-FFF2-40B4-BE49-F238E27FC236}">
              <a16:creationId xmlns:a16="http://schemas.microsoft.com/office/drawing/2014/main" id="{C214365A-873B-47F8-BB4A-EBCCA8A18CF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id="{40795616-5178-4111-8FB1-AD17F982A86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3" name="Text Box 3">
          <a:extLst>
            <a:ext uri="{FF2B5EF4-FFF2-40B4-BE49-F238E27FC236}">
              <a16:creationId xmlns:a16="http://schemas.microsoft.com/office/drawing/2014/main" id="{7975294F-7FD1-4BB5-8796-BB938A20658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4" name="Text Box 3">
          <a:extLst>
            <a:ext uri="{FF2B5EF4-FFF2-40B4-BE49-F238E27FC236}">
              <a16:creationId xmlns:a16="http://schemas.microsoft.com/office/drawing/2014/main" id="{360E6EF1-764C-41CC-AD41-3C1A1B99F96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5" name="Text Box 3">
          <a:extLst>
            <a:ext uri="{FF2B5EF4-FFF2-40B4-BE49-F238E27FC236}">
              <a16:creationId xmlns:a16="http://schemas.microsoft.com/office/drawing/2014/main" id="{EAD922B6-1669-4A5F-B69B-1EE31D0E898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6" name="Text Box 3">
          <a:extLst>
            <a:ext uri="{FF2B5EF4-FFF2-40B4-BE49-F238E27FC236}">
              <a16:creationId xmlns:a16="http://schemas.microsoft.com/office/drawing/2014/main" id="{1F39378C-4552-43C0-8297-52C786C6015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7" name="Text Box 3">
          <a:extLst>
            <a:ext uri="{FF2B5EF4-FFF2-40B4-BE49-F238E27FC236}">
              <a16:creationId xmlns:a16="http://schemas.microsoft.com/office/drawing/2014/main" id="{223FC547-7997-425A-8351-D872A2494C9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8" name="Text Box 3">
          <a:extLst>
            <a:ext uri="{FF2B5EF4-FFF2-40B4-BE49-F238E27FC236}">
              <a16:creationId xmlns:a16="http://schemas.microsoft.com/office/drawing/2014/main" id="{F49110B5-A0DE-43BB-822E-BC2DD590188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9" name="Text Box 3">
          <a:extLst>
            <a:ext uri="{FF2B5EF4-FFF2-40B4-BE49-F238E27FC236}">
              <a16:creationId xmlns:a16="http://schemas.microsoft.com/office/drawing/2014/main" id="{9375F728-DD27-42DA-B49C-C5363985070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0" name="Text Box 3">
          <a:extLst>
            <a:ext uri="{FF2B5EF4-FFF2-40B4-BE49-F238E27FC236}">
              <a16:creationId xmlns:a16="http://schemas.microsoft.com/office/drawing/2014/main" id="{E1F918C9-2B0C-49B9-BAD6-5EF778F5B0E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1" name="Text Box 3">
          <a:extLst>
            <a:ext uri="{FF2B5EF4-FFF2-40B4-BE49-F238E27FC236}">
              <a16:creationId xmlns:a16="http://schemas.microsoft.com/office/drawing/2014/main" id="{9D4E261A-E7C0-47D9-BBF5-BD5EA548BFF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2" name="Text Box 3">
          <a:extLst>
            <a:ext uri="{FF2B5EF4-FFF2-40B4-BE49-F238E27FC236}">
              <a16:creationId xmlns:a16="http://schemas.microsoft.com/office/drawing/2014/main" id="{D67FBCC6-F4FB-46B7-A972-B92DE0AC4E0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3" name="Text Box 3">
          <a:extLst>
            <a:ext uri="{FF2B5EF4-FFF2-40B4-BE49-F238E27FC236}">
              <a16:creationId xmlns:a16="http://schemas.microsoft.com/office/drawing/2014/main" id="{622EB55A-EB6F-4A6A-9AEF-F2BFE19ACC0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4" name="Text Box 3">
          <a:extLst>
            <a:ext uri="{FF2B5EF4-FFF2-40B4-BE49-F238E27FC236}">
              <a16:creationId xmlns:a16="http://schemas.microsoft.com/office/drawing/2014/main" id="{F579B7DB-8B89-4D8D-8ACA-5539940606E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5" name="Text Box 3">
          <a:extLst>
            <a:ext uri="{FF2B5EF4-FFF2-40B4-BE49-F238E27FC236}">
              <a16:creationId xmlns:a16="http://schemas.microsoft.com/office/drawing/2014/main" id="{3E94FD82-98AD-4897-989B-37B6E3950D2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6" name="Text Box 3">
          <a:extLst>
            <a:ext uri="{FF2B5EF4-FFF2-40B4-BE49-F238E27FC236}">
              <a16:creationId xmlns:a16="http://schemas.microsoft.com/office/drawing/2014/main" id="{872437CF-E821-45C6-A45D-9DCE5440E05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F41F2C0E-07FD-480D-9A54-61D781E15A6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66A870B1-F413-4F67-8EE7-398090FAE34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5E116464-13BA-4523-9148-337131D226C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82B9A15A-E366-4F96-95C0-2D406B0897F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AC0D1919-C63D-477F-B39B-58F5D7454CB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BA36DB23-1783-4EAB-9DB4-422FDA6FAF4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625D6FD4-2EBF-4484-819D-14B40C0A2D2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" name="Text Box 3">
          <a:extLst>
            <a:ext uri="{FF2B5EF4-FFF2-40B4-BE49-F238E27FC236}">
              <a16:creationId xmlns:a16="http://schemas.microsoft.com/office/drawing/2014/main" id="{D765B045-30C9-4F23-AF81-FF074C16E26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6D9CD46F-5019-427F-881A-5D7C93A8869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id="{4079BC41-F10B-4E3E-A58F-788000DA47B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EB7BBF48-EB08-446C-9FD5-E9F69F5480D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" name="Text Box 3">
          <a:extLst>
            <a:ext uri="{FF2B5EF4-FFF2-40B4-BE49-F238E27FC236}">
              <a16:creationId xmlns:a16="http://schemas.microsoft.com/office/drawing/2014/main" id="{9ADE0588-FAEA-44B9-9D65-11C5F2A8EC2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id="{EAAF9636-60F4-434E-B504-DB5FC11CDA5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2596CF71-530E-4ACF-B460-6E2B2B710B8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" name="Text Box 3">
          <a:extLst>
            <a:ext uri="{FF2B5EF4-FFF2-40B4-BE49-F238E27FC236}">
              <a16:creationId xmlns:a16="http://schemas.microsoft.com/office/drawing/2014/main" id="{767929C5-F387-4095-B4D4-7024992065E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" name="Text Box 3">
          <a:extLst>
            <a:ext uri="{FF2B5EF4-FFF2-40B4-BE49-F238E27FC236}">
              <a16:creationId xmlns:a16="http://schemas.microsoft.com/office/drawing/2014/main" id="{81217CAC-A18B-4F0D-B392-E8B86A0F8D3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" name="Text Box 3">
          <a:extLst>
            <a:ext uri="{FF2B5EF4-FFF2-40B4-BE49-F238E27FC236}">
              <a16:creationId xmlns:a16="http://schemas.microsoft.com/office/drawing/2014/main" id="{B221B2C5-A8ED-4EC1-8BF3-F966A272D15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" name="Text Box 3">
          <a:extLst>
            <a:ext uri="{FF2B5EF4-FFF2-40B4-BE49-F238E27FC236}">
              <a16:creationId xmlns:a16="http://schemas.microsoft.com/office/drawing/2014/main" id="{47261C2A-CB3C-4614-AFA5-763B7953EC6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18E4933D-C023-4789-B566-F9F6DEB8539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id="{FF8FA1E1-BD6C-4BE5-90DE-9F70B003FE8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" name="Text Box 3">
          <a:extLst>
            <a:ext uri="{FF2B5EF4-FFF2-40B4-BE49-F238E27FC236}">
              <a16:creationId xmlns:a16="http://schemas.microsoft.com/office/drawing/2014/main" id="{9FFD9FC4-D341-410E-91DE-A63CFC17BA5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3" name="Text Box 3">
          <a:extLst>
            <a:ext uri="{FF2B5EF4-FFF2-40B4-BE49-F238E27FC236}">
              <a16:creationId xmlns:a16="http://schemas.microsoft.com/office/drawing/2014/main" id="{75FD47C6-3BFE-4FCC-9063-5C75922E63A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id="{203446F6-68A8-484F-A277-8FA371B8059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7A8640F5-E180-4394-9D42-3E10E9A6FC6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6" name="Text Box 3">
          <a:extLst>
            <a:ext uri="{FF2B5EF4-FFF2-40B4-BE49-F238E27FC236}">
              <a16:creationId xmlns:a16="http://schemas.microsoft.com/office/drawing/2014/main" id="{02FB6B7A-3D44-4248-8A3C-6C23CC8C9EE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id="{6AD74133-7B48-4587-94EE-8B3DDCB3913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8" name="Text Box 3">
          <a:extLst>
            <a:ext uri="{FF2B5EF4-FFF2-40B4-BE49-F238E27FC236}">
              <a16:creationId xmlns:a16="http://schemas.microsoft.com/office/drawing/2014/main" id="{18B56F7C-600F-4A55-BA01-612CB8E27A7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9" name="Text Box 3">
          <a:extLst>
            <a:ext uri="{FF2B5EF4-FFF2-40B4-BE49-F238E27FC236}">
              <a16:creationId xmlns:a16="http://schemas.microsoft.com/office/drawing/2014/main" id="{727A8735-23BA-48ED-B306-B207990C55D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3DC48388-DA21-4363-9214-0D748234ECA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1" name="Text Box 3">
          <a:extLst>
            <a:ext uri="{FF2B5EF4-FFF2-40B4-BE49-F238E27FC236}">
              <a16:creationId xmlns:a16="http://schemas.microsoft.com/office/drawing/2014/main" id="{D688A335-16AF-4A10-BD64-6FBE969673E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id="{EB6FD9A3-D78B-43D0-8507-92D3FB081EA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3" name="Text Box 3">
          <a:extLst>
            <a:ext uri="{FF2B5EF4-FFF2-40B4-BE49-F238E27FC236}">
              <a16:creationId xmlns:a16="http://schemas.microsoft.com/office/drawing/2014/main" id="{0FCDA9DA-FEB8-493F-9697-5B79008751B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4" name="Text Box 3">
          <a:extLst>
            <a:ext uri="{FF2B5EF4-FFF2-40B4-BE49-F238E27FC236}">
              <a16:creationId xmlns:a16="http://schemas.microsoft.com/office/drawing/2014/main" id="{4487C042-A570-4ED1-B45E-49042A132E9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3C42CD49-9665-4077-AAA3-9EBDF69C968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6" name="Text Box 3">
          <a:extLst>
            <a:ext uri="{FF2B5EF4-FFF2-40B4-BE49-F238E27FC236}">
              <a16:creationId xmlns:a16="http://schemas.microsoft.com/office/drawing/2014/main" id="{07004917-BE3B-45E9-83A8-D6426BA12F4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7" name="Text Box 3">
          <a:extLst>
            <a:ext uri="{FF2B5EF4-FFF2-40B4-BE49-F238E27FC236}">
              <a16:creationId xmlns:a16="http://schemas.microsoft.com/office/drawing/2014/main" id="{E1ED33CC-D2AB-4768-A814-2691D8A803D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8" name="Text Box 3">
          <a:extLst>
            <a:ext uri="{FF2B5EF4-FFF2-40B4-BE49-F238E27FC236}">
              <a16:creationId xmlns:a16="http://schemas.microsoft.com/office/drawing/2014/main" id="{E418940F-1F3F-449A-90FA-C9821117297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id="{7C10B6CE-100B-4D52-A5CB-36FC8BF0072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0" name="Text Box 3">
          <a:extLst>
            <a:ext uri="{FF2B5EF4-FFF2-40B4-BE49-F238E27FC236}">
              <a16:creationId xmlns:a16="http://schemas.microsoft.com/office/drawing/2014/main" id="{3DDBDEEE-4B28-4BD9-97BB-5765F8A2335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1" name="Text Box 3">
          <a:extLst>
            <a:ext uri="{FF2B5EF4-FFF2-40B4-BE49-F238E27FC236}">
              <a16:creationId xmlns:a16="http://schemas.microsoft.com/office/drawing/2014/main" id="{88B60BC2-652D-45B5-B8FA-A34C8E140BC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id="{CDE6FCDD-0A2C-471E-9758-88FC38FED60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3" name="Text Box 3">
          <a:extLst>
            <a:ext uri="{FF2B5EF4-FFF2-40B4-BE49-F238E27FC236}">
              <a16:creationId xmlns:a16="http://schemas.microsoft.com/office/drawing/2014/main" id="{33C8180E-4E74-44E5-A397-0004AB7936A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4" name="Text Box 3">
          <a:extLst>
            <a:ext uri="{FF2B5EF4-FFF2-40B4-BE49-F238E27FC236}">
              <a16:creationId xmlns:a16="http://schemas.microsoft.com/office/drawing/2014/main" id="{31A93B38-92D8-4C5F-9621-4C86A36027B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5" name="Text Box 3">
          <a:extLst>
            <a:ext uri="{FF2B5EF4-FFF2-40B4-BE49-F238E27FC236}">
              <a16:creationId xmlns:a16="http://schemas.microsoft.com/office/drawing/2014/main" id="{30C68B52-5A55-4E45-919C-1CFA776F25D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id="{A14D5D3B-F3D0-4BB0-86BB-EFB4035CC7C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7" name="Text Box 3">
          <a:extLst>
            <a:ext uri="{FF2B5EF4-FFF2-40B4-BE49-F238E27FC236}">
              <a16:creationId xmlns:a16="http://schemas.microsoft.com/office/drawing/2014/main" id="{93827DFE-D887-4A30-A551-B02DFBA0F50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8" name="Text Box 3">
          <a:extLst>
            <a:ext uri="{FF2B5EF4-FFF2-40B4-BE49-F238E27FC236}">
              <a16:creationId xmlns:a16="http://schemas.microsoft.com/office/drawing/2014/main" id="{077FD771-CC3A-4EE1-8C0B-52A4C1C9641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9" name="Text Box 3">
          <a:extLst>
            <a:ext uri="{FF2B5EF4-FFF2-40B4-BE49-F238E27FC236}">
              <a16:creationId xmlns:a16="http://schemas.microsoft.com/office/drawing/2014/main" id="{357BA72B-08DC-461C-8407-347A746D58C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0" name="Text Box 3">
          <a:extLst>
            <a:ext uri="{FF2B5EF4-FFF2-40B4-BE49-F238E27FC236}">
              <a16:creationId xmlns:a16="http://schemas.microsoft.com/office/drawing/2014/main" id="{70C407F1-5451-43EE-B679-1158A76A24D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3A5A5FA4-5DD4-4531-AEA6-FC01B791149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2" name="Text Box 3">
          <a:extLst>
            <a:ext uri="{FF2B5EF4-FFF2-40B4-BE49-F238E27FC236}">
              <a16:creationId xmlns:a16="http://schemas.microsoft.com/office/drawing/2014/main" id="{035ABB8B-EAF4-4880-9BBC-A6B7424B084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3" name="Text Box 3">
          <a:extLst>
            <a:ext uri="{FF2B5EF4-FFF2-40B4-BE49-F238E27FC236}">
              <a16:creationId xmlns:a16="http://schemas.microsoft.com/office/drawing/2014/main" id="{069A3F64-8228-464A-8F17-22F6D65511F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4" name="Text Box 3">
          <a:extLst>
            <a:ext uri="{FF2B5EF4-FFF2-40B4-BE49-F238E27FC236}">
              <a16:creationId xmlns:a16="http://schemas.microsoft.com/office/drawing/2014/main" id="{3DC438E2-9BB2-41F8-B01B-F5049037691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5" name="Text Box 3">
          <a:extLst>
            <a:ext uri="{FF2B5EF4-FFF2-40B4-BE49-F238E27FC236}">
              <a16:creationId xmlns:a16="http://schemas.microsoft.com/office/drawing/2014/main" id="{1ED75483-C5CC-423B-A7DC-70C88902C92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DF2468B3-0013-42C7-847C-1DB799FE862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7" name="Text Box 3">
          <a:extLst>
            <a:ext uri="{FF2B5EF4-FFF2-40B4-BE49-F238E27FC236}">
              <a16:creationId xmlns:a16="http://schemas.microsoft.com/office/drawing/2014/main" id="{833A53F0-08AE-4AD5-8FAB-88D4BF5EA1C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8" name="Text Box 3">
          <a:extLst>
            <a:ext uri="{FF2B5EF4-FFF2-40B4-BE49-F238E27FC236}">
              <a16:creationId xmlns:a16="http://schemas.microsoft.com/office/drawing/2014/main" id="{7A862629-12C0-4B9A-B5A7-819DEF21F08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9" name="Text Box 3">
          <a:extLst>
            <a:ext uri="{FF2B5EF4-FFF2-40B4-BE49-F238E27FC236}">
              <a16:creationId xmlns:a16="http://schemas.microsoft.com/office/drawing/2014/main" id="{F477458F-ACBD-44CD-B4D4-67B088CC87E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0" name="Text Box 3">
          <a:extLst>
            <a:ext uri="{FF2B5EF4-FFF2-40B4-BE49-F238E27FC236}">
              <a16:creationId xmlns:a16="http://schemas.microsoft.com/office/drawing/2014/main" id="{6C087656-2FA6-4EFC-A53F-8F218871FCD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1" name="Text Box 3">
          <a:extLst>
            <a:ext uri="{FF2B5EF4-FFF2-40B4-BE49-F238E27FC236}">
              <a16:creationId xmlns:a16="http://schemas.microsoft.com/office/drawing/2014/main" id="{C9183182-1DFD-4BAB-98ED-D092584EF37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2" name="Text Box 3">
          <a:extLst>
            <a:ext uri="{FF2B5EF4-FFF2-40B4-BE49-F238E27FC236}">
              <a16:creationId xmlns:a16="http://schemas.microsoft.com/office/drawing/2014/main" id="{6C7D4381-73CB-4D31-969F-3F04B4C2ADE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id="{CB43BBD1-2F98-42C9-A028-B29A7D0FC18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4" name="Text Box 3">
          <a:extLst>
            <a:ext uri="{FF2B5EF4-FFF2-40B4-BE49-F238E27FC236}">
              <a16:creationId xmlns:a16="http://schemas.microsoft.com/office/drawing/2014/main" id="{12F047BE-5F24-43C7-B9A7-45C91ACECC8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5" name="Text Box 3">
          <a:extLst>
            <a:ext uri="{FF2B5EF4-FFF2-40B4-BE49-F238E27FC236}">
              <a16:creationId xmlns:a16="http://schemas.microsoft.com/office/drawing/2014/main" id="{388A0CFB-1808-4143-BEDE-DE3F6B4E862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6" name="Text Box 3">
          <a:extLst>
            <a:ext uri="{FF2B5EF4-FFF2-40B4-BE49-F238E27FC236}">
              <a16:creationId xmlns:a16="http://schemas.microsoft.com/office/drawing/2014/main" id="{DD185C62-BAA7-45E8-9079-7E2B53E869D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7" name="Text Box 3">
          <a:extLst>
            <a:ext uri="{FF2B5EF4-FFF2-40B4-BE49-F238E27FC236}">
              <a16:creationId xmlns:a16="http://schemas.microsoft.com/office/drawing/2014/main" id="{269B1AF1-2B8C-476B-9481-1ECF284BE90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8" name="Text Box 3">
          <a:extLst>
            <a:ext uri="{FF2B5EF4-FFF2-40B4-BE49-F238E27FC236}">
              <a16:creationId xmlns:a16="http://schemas.microsoft.com/office/drawing/2014/main" id="{A489F3C6-190C-43FA-9548-8F3FF4328F3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44CA19E0-F798-45C1-9ECA-29139115F0E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0" name="Text Box 3">
          <a:extLst>
            <a:ext uri="{FF2B5EF4-FFF2-40B4-BE49-F238E27FC236}">
              <a16:creationId xmlns:a16="http://schemas.microsoft.com/office/drawing/2014/main" id="{311B777F-0E50-41B0-943B-5268F5A7737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1" name="Text Box 3">
          <a:extLst>
            <a:ext uri="{FF2B5EF4-FFF2-40B4-BE49-F238E27FC236}">
              <a16:creationId xmlns:a16="http://schemas.microsoft.com/office/drawing/2014/main" id="{F502A18C-E96F-425F-9014-7221B4A9227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2" name="Text Box 3">
          <a:extLst>
            <a:ext uri="{FF2B5EF4-FFF2-40B4-BE49-F238E27FC236}">
              <a16:creationId xmlns:a16="http://schemas.microsoft.com/office/drawing/2014/main" id="{D5224BED-069F-412A-AB55-E4650AA49A4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3" name="Text Box 3">
          <a:extLst>
            <a:ext uri="{FF2B5EF4-FFF2-40B4-BE49-F238E27FC236}">
              <a16:creationId xmlns:a16="http://schemas.microsoft.com/office/drawing/2014/main" id="{F76C4917-9F97-4977-B20E-65CC152B927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4" name="Text Box 3">
          <a:extLst>
            <a:ext uri="{FF2B5EF4-FFF2-40B4-BE49-F238E27FC236}">
              <a16:creationId xmlns:a16="http://schemas.microsoft.com/office/drawing/2014/main" id="{4D46A11D-AAAC-42DC-B170-ACC56AE6966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5" name="Text Box 3">
          <a:extLst>
            <a:ext uri="{FF2B5EF4-FFF2-40B4-BE49-F238E27FC236}">
              <a16:creationId xmlns:a16="http://schemas.microsoft.com/office/drawing/2014/main" id="{368BA6B0-2101-4C4E-8DA4-038A0425F16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6" name="Text Box 3">
          <a:extLst>
            <a:ext uri="{FF2B5EF4-FFF2-40B4-BE49-F238E27FC236}">
              <a16:creationId xmlns:a16="http://schemas.microsoft.com/office/drawing/2014/main" id="{B322BD74-827F-437E-BBAA-4BFFF4B792C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7" name="Text Box 3">
          <a:extLst>
            <a:ext uri="{FF2B5EF4-FFF2-40B4-BE49-F238E27FC236}">
              <a16:creationId xmlns:a16="http://schemas.microsoft.com/office/drawing/2014/main" id="{4545D79D-B611-4CE0-8510-A5945A83925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8" name="Text Box 3">
          <a:extLst>
            <a:ext uri="{FF2B5EF4-FFF2-40B4-BE49-F238E27FC236}">
              <a16:creationId xmlns:a16="http://schemas.microsoft.com/office/drawing/2014/main" id="{B5E92362-7AC9-46EB-9F82-DC68B7E3B20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9" name="Text Box 3">
          <a:extLst>
            <a:ext uri="{FF2B5EF4-FFF2-40B4-BE49-F238E27FC236}">
              <a16:creationId xmlns:a16="http://schemas.microsoft.com/office/drawing/2014/main" id="{9EBA1F5E-E79E-4D3A-8136-F1E54BB62D1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0" name="Text Box 3">
          <a:extLst>
            <a:ext uri="{FF2B5EF4-FFF2-40B4-BE49-F238E27FC236}">
              <a16:creationId xmlns:a16="http://schemas.microsoft.com/office/drawing/2014/main" id="{3AAFFB7F-F727-4527-B9FB-6B25A0AAD41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id="{D2EDFC34-4D56-4FFE-BFD8-3A6A8CC77DD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2" name="Text Box 3">
          <a:extLst>
            <a:ext uri="{FF2B5EF4-FFF2-40B4-BE49-F238E27FC236}">
              <a16:creationId xmlns:a16="http://schemas.microsoft.com/office/drawing/2014/main" id="{F5FD024B-A3A9-457A-98C5-6517EEE4BF4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3" name="Text Box 3">
          <a:extLst>
            <a:ext uri="{FF2B5EF4-FFF2-40B4-BE49-F238E27FC236}">
              <a16:creationId xmlns:a16="http://schemas.microsoft.com/office/drawing/2014/main" id="{BD3F8072-45FF-4F0D-9040-A5B196751A3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4" name="Text Box 3">
          <a:extLst>
            <a:ext uri="{FF2B5EF4-FFF2-40B4-BE49-F238E27FC236}">
              <a16:creationId xmlns:a16="http://schemas.microsoft.com/office/drawing/2014/main" id="{45BF3144-E5BD-4BEB-97EC-4FD381BB7AF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5" name="Text Box 3">
          <a:extLst>
            <a:ext uri="{FF2B5EF4-FFF2-40B4-BE49-F238E27FC236}">
              <a16:creationId xmlns:a16="http://schemas.microsoft.com/office/drawing/2014/main" id="{8A02F692-265F-4992-B8E0-816D4C9584C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6" name="Text Box 3">
          <a:extLst>
            <a:ext uri="{FF2B5EF4-FFF2-40B4-BE49-F238E27FC236}">
              <a16:creationId xmlns:a16="http://schemas.microsoft.com/office/drawing/2014/main" id="{6D0B75A3-E764-40C0-9F8B-1C45660FF5B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7" name="Text Box 3">
          <a:extLst>
            <a:ext uri="{FF2B5EF4-FFF2-40B4-BE49-F238E27FC236}">
              <a16:creationId xmlns:a16="http://schemas.microsoft.com/office/drawing/2014/main" id="{C3CCA979-C69F-4083-8790-E80E4DC4216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8" name="Text Box 3">
          <a:extLst>
            <a:ext uri="{FF2B5EF4-FFF2-40B4-BE49-F238E27FC236}">
              <a16:creationId xmlns:a16="http://schemas.microsoft.com/office/drawing/2014/main" id="{161B4623-0B60-45E9-996E-7D7F468AB68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9" name="Text Box 3">
          <a:extLst>
            <a:ext uri="{FF2B5EF4-FFF2-40B4-BE49-F238E27FC236}">
              <a16:creationId xmlns:a16="http://schemas.microsoft.com/office/drawing/2014/main" id="{D4FF4648-4DB8-4862-B474-145867B8A61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0" name="Text Box 3">
          <a:extLst>
            <a:ext uri="{FF2B5EF4-FFF2-40B4-BE49-F238E27FC236}">
              <a16:creationId xmlns:a16="http://schemas.microsoft.com/office/drawing/2014/main" id="{A6119E39-7879-4DB5-A4C6-9EBB4807BEE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1" name="Text Box 3">
          <a:extLst>
            <a:ext uri="{FF2B5EF4-FFF2-40B4-BE49-F238E27FC236}">
              <a16:creationId xmlns:a16="http://schemas.microsoft.com/office/drawing/2014/main" id="{801B8BFD-45FA-4DCC-AD80-FA44A277C87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2" name="Text Box 3">
          <a:extLst>
            <a:ext uri="{FF2B5EF4-FFF2-40B4-BE49-F238E27FC236}">
              <a16:creationId xmlns:a16="http://schemas.microsoft.com/office/drawing/2014/main" id="{5D0472C7-9172-425D-816A-C8B26A52444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623E4651-89BB-4567-B40F-53889509CA6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4" name="Text Box 3">
          <a:extLst>
            <a:ext uri="{FF2B5EF4-FFF2-40B4-BE49-F238E27FC236}">
              <a16:creationId xmlns:a16="http://schemas.microsoft.com/office/drawing/2014/main" id="{9E730826-DE2A-4CFB-9A71-0A5DE7E3A7E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5" name="Text Box 3">
          <a:extLst>
            <a:ext uri="{FF2B5EF4-FFF2-40B4-BE49-F238E27FC236}">
              <a16:creationId xmlns:a16="http://schemas.microsoft.com/office/drawing/2014/main" id="{B83965BC-2EFD-4232-978C-17DEAC14C2A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6" name="Text Box 3">
          <a:extLst>
            <a:ext uri="{FF2B5EF4-FFF2-40B4-BE49-F238E27FC236}">
              <a16:creationId xmlns:a16="http://schemas.microsoft.com/office/drawing/2014/main" id="{B41D48F8-C9C2-47EC-98B2-4FD6610F2CA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7" name="Text Box 3">
          <a:extLst>
            <a:ext uri="{FF2B5EF4-FFF2-40B4-BE49-F238E27FC236}">
              <a16:creationId xmlns:a16="http://schemas.microsoft.com/office/drawing/2014/main" id="{BC7B5C04-982B-445C-A98A-E97E5623BA4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8" name="Text Box 3">
          <a:extLst>
            <a:ext uri="{FF2B5EF4-FFF2-40B4-BE49-F238E27FC236}">
              <a16:creationId xmlns:a16="http://schemas.microsoft.com/office/drawing/2014/main" id="{A6EDD01C-7C3B-43FA-94FD-E9448FC0E5C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9" name="Text Box 3">
          <a:extLst>
            <a:ext uri="{FF2B5EF4-FFF2-40B4-BE49-F238E27FC236}">
              <a16:creationId xmlns:a16="http://schemas.microsoft.com/office/drawing/2014/main" id="{37C50CE6-4A55-402E-B812-69E92DE0B6D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0" name="Text Box 3">
          <a:extLst>
            <a:ext uri="{FF2B5EF4-FFF2-40B4-BE49-F238E27FC236}">
              <a16:creationId xmlns:a16="http://schemas.microsoft.com/office/drawing/2014/main" id="{B6A0412F-2EF8-4148-8089-25175307A34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1" name="Text Box 3">
          <a:extLst>
            <a:ext uri="{FF2B5EF4-FFF2-40B4-BE49-F238E27FC236}">
              <a16:creationId xmlns:a16="http://schemas.microsoft.com/office/drawing/2014/main" id="{82F7B1A0-1869-4EA2-B3E5-03766E746AF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2" name="Text Box 3">
          <a:extLst>
            <a:ext uri="{FF2B5EF4-FFF2-40B4-BE49-F238E27FC236}">
              <a16:creationId xmlns:a16="http://schemas.microsoft.com/office/drawing/2014/main" id="{2E1A241A-264B-42B5-AFF8-2E679E39C3B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3" name="Text Box 3">
          <a:extLst>
            <a:ext uri="{FF2B5EF4-FFF2-40B4-BE49-F238E27FC236}">
              <a16:creationId xmlns:a16="http://schemas.microsoft.com/office/drawing/2014/main" id="{61849B27-66A7-4933-B966-0BCE7E60D03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4" name="Text Box 3">
          <a:extLst>
            <a:ext uri="{FF2B5EF4-FFF2-40B4-BE49-F238E27FC236}">
              <a16:creationId xmlns:a16="http://schemas.microsoft.com/office/drawing/2014/main" id="{B2BD315B-C6F6-4795-9FB6-80FDE3E415A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5" name="Text Box 3">
          <a:extLst>
            <a:ext uri="{FF2B5EF4-FFF2-40B4-BE49-F238E27FC236}">
              <a16:creationId xmlns:a16="http://schemas.microsoft.com/office/drawing/2014/main" id="{E1BBB6D6-5005-4A1F-8052-C69A754C96D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6" name="Text Box 3">
          <a:extLst>
            <a:ext uri="{FF2B5EF4-FFF2-40B4-BE49-F238E27FC236}">
              <a16:creationId xmlns:a16="http://schemas.microsoft.com/office/drawing/2014/main" id="{6709213A-AA96-4831-89FA-CFD2624216E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id="{B9DBB79C-B4B0-4575-B62D-A602A4AA522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id="{19870A4E-6DA9-42B0-B31C-5E7BBDC0715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id="{B81560CC-CC32-4A07-9B28-0185FECCC24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0" name="Text Box 3">
          <a:extLst>
            <a:ext uri="{FF2B5EF4-FFF2-40B4-BE49-F238E27FC236}">
              <a16:creationId xmlns:a16="http://schemas.microsoft.com/office/drawing/2014/main" id="{4D369E8B-AF16-4E5E-BAE3-06A17D59886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1" name="Text Box 3">
          <a:extLst>
            <a:ext uri="{FF2B5EF4-FFF2-40B4-BE49-F238E27FC236}">
              <a16:creationId xmlns:a16="http://schemas.microsoft.com/office/drawing/2014/main" id="{BC313461-DCBC-405D-A0D1-59F8A494A19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2" name="Text Box 3">
          <a:extLst>
            <a:ext uri="{FF2B5EF4-FFF2-40B4-BE49-F238E27FC236}">
              <a16:creationId xmlns:a16="http://schemas.microsoft.com/office/drawing/2014/main" id="{42866FB9-C8A5-4250-AD4D-89A240954AD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3" name="Text Box 3">
          <a:extLst>
            <a:ext uri="{FF2B5EF4-FFF2-40B4-BE49-F238E27FC236}">
              <a16:creationId xmlns:a16="http://schemas.microsoft.com/office/drawing/2014/main" id="{BE38B545-039B-4B33-96B9-CD5129868AB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id="{EAC64E56-F3A3-4FC2-8665-0467589EA17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5" name="Text Box 3">
          <a:extLst>
            <a:ext uri="{FF2B5EF4-FFF2-40B4-BE49-F238E27FC236}">
              <a16:creationId xmlns:a16="http://schemas.microsoft.com/office/drawing/2014/main" id="{BA8B2AF5-B7D2-48A4-8549-33B24524300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6" name="Text Box 3">
          <a:extLst>
            <a:ext uri="{FF2B5EF4-FFF2-40B4-BE49-F238E27FC236}">
              <a16:creationId xmlns:a16="http://schemas.microsoft.com/office/drawing/2014/main" id="{2BAB3C0B-1434-4B4E-ACE6-6E1A59427A8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7" name="Text Box 3">
          <a:extLst>
            <a:ext uri="{FF2B5EF4-FFF2-40B4-BE49-F238E27FC236}">
              <a16:creationId xmlns:a16="http://schemas.microsoft.com/office/drawing/2014/main" id="{B12575DD-F4D6-47A2-8B3B-888718CE143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8" name="Text Box 3">
          <a:extLst>
            <a:ext uri="{FF2B5EF4-FFF2-40B4-BE49-F238E27FC236}">
              <a16:creationId xmlns:a16="http://schemas.microsoft.com/office/drawing/2014/main" id="{B726C369-0C6D-4CA6-9BC7-0280F60C5F8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9" name="Text Box 3">
          <a:extLst>
            <a:ext uri="{FF2B5EF4-FFF2-40B4-BE49-F238E27FC236}">
              <a16:creationId xmlns:a16="http://schemas.microsoft.com/office/drawing/2014/main" id="{DC4EE606-4665-45CF-9908-C2AE5EAF1A3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0" name="Text Box 3">
          <a:extLst>
            <a:ext uri="{FF2B5EF4-FFF2-40B4-BE49-F238E27FC236}">
              <a16:creationId xmlns:a16="http://schemas.microsoft.com/office/drawing/2014/main" id="{10639106-2AF2-4F39-B3CA-D5544C148FB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1" name="Text Box 3">
          <a:extLst>
            <a:ext uri="{FF2B5EF4-FFF2-40B4-BE49-F238E27FC236}">
              <a16:creationId xmlns:a16="http://schemas.microsoft.com/office/drawing/2014/main" id="{BEA94E87-4DB7-4EAC-9DDD-789953B9F2D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2" name="Text Box 3">
          <a:extLst>
            <a:ext uri="{FF2B5EF4-FFF2-40B4-BE49-F238E27FC236}">
              <a16:creationId xmlns:a16="http://schemas.microsoft.com/office/drawing/2014/main" id="{0D94E0CF-9373-4331-A8AF-58F24E76E73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id="{F7AB42E1-88E1-481B-8523-7BC7F9E4186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4" name="Text Box 3">
          <a:extLst>
            <a:ext uri="{FF2B5EF4-FFF2-40B4-BE49-F238E27FC236}">
              <a16:creationId xmlns:a16="http://schemas.microsoft.com/office/drawing/2014/main" id="{C8A8D441-CDE9-4451-9962-CFE882C2FBD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5" name="Text Box 3">
          <a:extLst>
            <a:ext uri="{FF2B5EF4-FFF2-40B4-BE49-F238E27FC236}">
              <a16:creationId xmlns:a16="http://schemas.microsoft.com/office/drawing/2014/main" id="{622926EA-1965-411C-BC67-71827240854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6" name="Text Box 3">
          <a:extLst>
            <a:ext uri="{FF2B5EF4-FFF2-40B4-BE49-F238E27FC236}">
              <a16:creationId xmlns:a16="http://schemas.microsoft.com/office/drawing/2014/main" id="{E1CD62F6-39D3-448A-87D0-71354562DCE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7" name="Text Box 3">
          <a:extLst>
            <a:ext uri="{FF2B5EF4-FFF2-40B4-BE49-F238E27FC236}">
              <a16:creationId xmlns:a16="http://schemas.microsoft.com/office/drawing/2014/main" id="{2193C5FD-83C5-4693-8DEF-92BE6313EC1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8" name="Text Box 3">
          <a:extLst>
            <a:ext uri="{FF2B5EF4-FFF2-40B4-BE49-F238E27FC236}">
              <a16:creationId xmlns:a16="http://schemas.microsoft.com/office/drawing/2014/main" id="{DFE3ACD9-CB0D-4697-95FC-2DD9D5F22FF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9" name="Text Box 3">
          <a:extLst>
            <a:ext uri="{FF2B5EF4-FFF2-40B4-BE49-F238E27FC236}">
              <a16:creationId xmlns:a16="http://schemas.microsoft.com/office/drawing/2014/main" id="{F4BB5823-C4F9-4C3D-A7EE-FDA976CAB1B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0" name="Text Box 3">
          <a:extLst>
            <a:ext uri="{FF2B5EF4-FFF2-40B4-BE49-F238E27FC236}">
              <a16:creationId xmlns:a16="http://schemas.microsoft.com/office/drawing/2014/main" id="{4774B1FB-D363-4E10-B152-71B337CEC7C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1" name="Text Box 3">
          <a:extLst>
            <a:ext uri="{FF2B5EF4-FFF2-40B4-BE49-F238E27FC236}">
              <a16:creationId xmlns:a16="http://schemas.microsoft.com/office/drawing/2014/main" id="{36025359-0FDD-48B9-9717-3AF4A01094C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2" name="Text Box 3">
          <a:extLst>
            <a:ext uri="{FF2B5EF4-FFF2-40B4-BE49-F238E27FC236}">
              <a16:creationId xmlns:a16="http://schemas.microsoft.com/office/drawing/2014/main" id="{2E786149-4AE9-4632-B51F-2C7F67B5632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3" name="Text Box 3">
          <a:extLst>
            <a:ext uri="{FF2B5EF4-FFF2-40B4-BE49-F238E27FC236}">
              <a16:creationId xmlns:a16="http://schemas.microsoft.com/office/drawing/2014/main" id="{4E282C48-E3D3-48BB-A3A0-3D5CB8FCBB6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4" name="Text Box 3">
          <a:extLst>
            <a:ext uri="{FF2B5EF4-FFF2-40B4-BE49-F238E27FC236}">
              <a16:creationId xmlns:a16="http://schemas.microsoft.com/office/drawing/2014/main" id="{8F1B1A30-2FC8-4A22-B323-A019D59E18A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5" name="Text Box 3">
          <a:extLst>
            <a:ext uri="{FF2B5EF4-FFF2-40B4-BE49-F238E27FC236}">
              <a16:creationId xmlns:a16="http://schemas.microsoft.com/office/drawing/2014/main" id="{F5241977-D5FC-4EE1-9085-9E1615EA1A0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6" name="Text Box 3">
          <a:extLst>
            <a:ext uri="{FF2B5EF4-FFF2-40B4-BE49-F238E27FC236}">
              <a16:creationId xmlns:a16="http://schemas.microsoft.com/office/drawing/2014/main" id="{4B23E181-C64D-4AA4-B9AB-EDE30B3433F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7" name="Text Box 3">
          <a:extLst>
            <a:ext uri="{FF2B5EF4-FFF2-40B4-BE49-F238E27FC236}">
              <a16:creationId xmlns:a16="http://schemas.microsoft.com/office/drawing/2014/main" id="{9DF6CFC6-66CE-4B4B-AABB-0C249FDD02A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8" name="Text Box 3">
          <a:extLst>
            <a:ext uri="{FF2B5EF4-FFF2-40B4-BE49-F238E27FC236}">
              <a16:creationId xmlns:a16="http://schemas.microsoft.com/office/drawing/2014/main" id="{9D527AAE-4D0B-4291-80C3-4E0CD91E8FA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9" name="Text Box 3">
          <a:extLst>
            <a:ext uri="{FF2B5EF4-FFF2-40B4-BE49-F238E27FC236}">
              <a16:creationId xmlns:a16="http://schemas.microsoft.com/office/drawing/2014/main" id="{6B3DEEAA-2B9B-4083-A62E-31E103B0300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0" name="Text Box 3">
          <a:extLst>
            <a:ext uri="{FF2B5EF4-FFF2-40B4-BE49-F238E27FC236}">
              <a16:creationId xmlns:a16="http://schemas.microsoft.com/office/drawing/2014/main" id="{38F3E04F-727B-4A14-8B62-8AA803803E7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1" name="Text Box 3">
          <a:extLst>
            <a:ext uri="{FF2B5EF4-FFF2-40B4-BE49-F238E27FC236}">
              <a16:creationId xmlns:a16="http://schemas.microsoft.com/office/drawing/2014/main" id="{480A8443-B5C9-41AA-B0A9-8ECFC579BBA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2" name="Text Box 3">
          <a:extLst>
            <a:ext uri="{FF2B5EF4-FFF2-40B4-BE49-F238E27FC236}">
              <a16:creationId xmlns:a16="http://schemas.microsoft.com/office/drawing/2014/main" id="{B4D584D9-8ACE-4A4C-A563-D5673A9A492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3" name="Text Box 3">
          <a:extLst>
            <a:ext uri="{FF2B5EF4-FFF2-40B4-BE49-F238E27FC236}">
              <a16:creationId xmlns:a16="http://schemas.microsoft.com/office/drawing/2014/main" id="{0014343B-DEB0-453F-B935-FC6F9F83B0D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id="{7891C462-D1F1-4DFF-844C-E6DEB74A240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5" name="Text Box 3">
          <a:extLst>
            <a:ext uri="{FF2B5EF4-FFF2-40B4-BE49-F238E27FC236}">
              <a16:creationId xmlns:a16="http://schemas.microsoft.com/office/drawing/2014/main" id="{493E25BF-8FC9-4F39-AB54-BB477833D18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6" name="Text Box 3">
          <a:extLst>
            <a:ext uri="{FF2B5EF4-FFF2-40B4-BE49-F238E27FC236}">
              <a16:creationId xmlns:a16="http://schemas.microsoft.com/office/drawing/2014/main" id="{2920F791-7D11-4AFE-B393-73B729FA61F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7" name="Text Box 3">
          <a:extLst>
            <a:ext uri="{FF2B5EF4-FFF2-40B4-BE49-F238E27FC236}">
              <a16:creationId xmlns:a16="http://schemas.microsoft.com/office/drawing/2014/main" id="{E75E96C0-DCB3-4B99-AD22-6FE44CFE77D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8" name="Text Box 3">
          <a:extLst>
            <a:ext uri="{FF2B5EF4-FFF2-40B4-BE49-F238E27FC236}">
              <a16:creationId xmlns:a16="http://schemas.microsoft.com/office/drawing/2014/main" id="{CD557487-5F9B-417D-80C1-62200F71119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9" name="Text Box 3">
          <a:extLst>
            <a:ext uri="{FF2B5EF4-FFF2-40B4-BE49-F238E27FC236}">
              <a16:creationId xmlns:a16="http://schemas.microsoft.com/office/drawing/2014/main" id="{A2448B79-7981-4CCC-9793-2BDC7CEBF6F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0" name="Text Box 3">
          <a:extLst>
            <a:ext uri="{FF2B5EF4-FFF2-40B4-BE49-F238E27FC236}">
              <a16:creationId xmlns:a16="http://schemas.microsoft.com/office/drawing/2014/main" id="{FF011090-5E5D-4216-8924-F269C447043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1" name="Text Box 3">
          <a:extLst>
            <a:ext uri="{FF2B5EF4-FFF2-40B4-BE49-F238E27FC236}">
              <a16:creationId xmlns:a16="http://schemas.microsoft.com/office/drawing/2014/main" id="{9A95D3FC-80F3-4967-AB0A-D4B1E1003C3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2" name="Text Box 3">
          <a:extLst>
            <a:ext uri="{FF2B5EF4-FFF2-40B4-BE49-F238E27FC236}">
              <a16:creationId xmlns:a16="http://schemas.microsoft.com/office/drawing/2014/main" id="{96E2A967-1095-4203-9816-0367D528575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3" name="Text Box 3">
          <a:extLst>
            <a:ext uri="{FF2B5EF4-FFF2-40B4-BE49-F238E27FC236}">
              <a16:creationId xmlns:a16="http://schemas.microsoft.com/office/drawing/2014/main" id="{F7C3DCB2-60B4-497E-9DFA-A5CFD72D2C9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4" name="Text Box 3">
          <a:extLst>
            <a:ext uri="{FF2B5EF4-FFF2-40B4-BE49-F238E27FC236}">
              <a16:creationId xmlns:a16="http://schemas.microsoft.com/office/drawing/2014/main" id="{F412F942-FEC9-40B9-803F-B6DC93B2A02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5" name="Text Box 3">
          <a:extLst>
            <a:ext uri="{FF2B5EF4-FFF2-40B4-BE49-F238E27FC236}">
              <a16:creationId xmlns:a16="http://schemas.microsoft.com/office/drawing/2014/main" id="{F71D99C9-7376-4167-853C-863F186905B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6" name="Text Box 3">
          <a:extLst>
            <a:ext uri="{FF2B5EF4-FFF2-40B4-BE49-F238E27FC236}">
              <a16:creationId xmlns:a16="http://schemas.microsoft.com/office/drawing/2014/main" id="{6671F854-1EEE-4572-8A57-59B21177893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7" name="Text Box 3">
          <a:extLst>
            <a:ext uri="{FF2B5EF4-FFF2-40B4-BE49-F238E27FC236}">
              <a16:creationId xmlns:a16="http://schemas.microsoft.com/office/drawing/2014/main" id="{3CD79B54-E80F-44FE-9C7F-C52E16EF9F2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8" name="Text Box 3">
          <a:extLst>
            <a:ext uri="{FF2B5EF4-FFF2-40B4-BE49-F238E27FC236}">
              <a16:creationId xmlns:a16="http://schemas.microsoft.com/office/drawing/2014/main" id="{108B968C-0B94-433B-83A7-5BA1827E403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id="{44875D72-3B91-4190-996B-2EC19404DEE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id="{F639E533-2565-4617-8097-83B4BB2073D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1" name="Text Box 3">
          <a:extLst>
            <a:ext uri="{FF2B5EF4-FFF2-40B4-BE49-F238E27FC236}">
              <a16:creationId xmlns:a16="http://schemas.microsoft.com/office/drawing/2014/main" id="{309B300A-AAFA-4E4C-85DB-7368F7DE78A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2" name="Text Box 3">
          <a:extLst>
            <a:ext uri="{FF2B5EF4-FFF2-40B4-BE49-F238E27FC236}">
              <a16:creationId xmlns:a16="http://schemas.microsoft.com/office/drawing/2014/main" id="{327853A3-CEF6-44BF-BC8A-32A485E2438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3" name="Text Box 3">
          <a:extLst>
            <a:ext uri="{FF2B5EF4-FFF2-40B4-BE49-F238E27FC236}">
              <a16:creationId xmlns:a16="http://schemas.microsoft.com/office/drawing/2014/main" id="{6B565D81-96D2-4604-97F3-D08DB02BA08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4" name="Text Box 3">
          <a:extLst>
            <a:ext uri="{FF2B5EF4-FFF2-40B4-BE49-F238E27FC236}">
              <a16:creationId xmlns:a16="http://schemas.microsoft.com/office/drawing/2014/main" id="{4072A97C-34EF-4B27-A2DD-23F261158A1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5" name="Text Box 3">
          <a:extLst>
            <a:ext uri="{FF2B5EF4-FFF2-40B4-BE49-F238E27FC236}">
              <a16:creationId xmlns:a16="http://schemas.microsoft.com/office/drawing/2014/main" id="{19D3A790-1FAA-4423-9B84-A369C4FCBF8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6" name="Text Box 3">
          <a:extLst>
            <a:ext uri="{FF2B5EF4-FFF2-40B4-BE49-F238E27FC236}">
              <a16:creationId xmlns:a16="http://schemas.microsoft.com/office/drawing/2014/main" id="{8861B4CC-5FAA-4C2D-A9CF-8BAC6B763A0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7" name="Text Box 3">
          <a:extLst>
            <a:ext uri="{FF2B5EF4-FFF2-40B4-BE49-F238E27FC236}">
              <a16:creationId xmlns:a16="http://schemas.microsoft.com/office/drawing/2014/main" id="{330800FF-43FF-4300-B54B-902AAECF675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8" name="Text Box 3">
          <a:extLst>
            <a:ext uri="{FF2B5EF4-FFF2-40B4-BE49-F238E27FC236}">
              <a16:creationId xmlns:a16="http://schemas.microsoft.com/office/drawing/2014/main" id="{AEE82FE9-860E-45B7-A252-3F4C2388672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9" name="Text Box 3">
          <a:extLst>
            <a:ext uri="{FF2B5EF4-FFF2-40B4-BE49-F238E27FC236}">
              <a16:creationId xmlns:a16="http://schemas.microsoft.com/office/drawing/2014/main" id="{8E3C5160-8E86-43D3-86A1-E392E4856BE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0" name="Text Box 3">
          <a:extLst>
            <a:ext uri="{FF2B5EF4-FFF2-40B4-BE49-F238E27FC236}">
              <a16:creationId xmlns:a16="http://schemas.microsoft.com/office/drawing/2014/main" id="{1D81B8BA-AAD6-4694-8B69-B31B2A46854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1" name="Text Box 3">
          <a:extLst>
            <a:ext uri="{FF2B5EF4-FFF2-40B4-BE49-F238E27FC236}">
              <a16:creationId xmlns:a16="http://schemas.microsoft.com/office/drawing/2014/main" id="{07F57CC5-7C17-494F-943A-5372EA61959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B9A2D543-6286-486E-8FBB-32DC765584B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3" name="Text Box 3">
          <a:extLst>
            <a:ext uri="{FF2B5EF4-FFF2-40B4-BE49-F238E27FC236}">
              <a16:creationId xmlns:a16="http://schemas.microsoft.com/office/drawing/2014/main" id="{1D1BFBB2-5EAB-4A63-9F7B-E5C765D9FED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4" name="Text Box 3">
          <a:extLst>
            <a:ext uri="{FF2B5EF4-FFF2-40B4-BE49-F238E27FC236}">
              <a16:creationId xmlns:a16="http://schemas.microsoft.com/office/drawing/2014/main" id="{90856219-1FE2-4FD6-B3C6-C3059E30649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5" name="Text Box 3">
          <a:extLst>
            <a:ext uri="{FF2B5EF4-FFF2-40B4-BE49-F238E27FC236}">
              <a16:creationId xmlns:a16="http://schemas.microsoft.com/office/drawing/2014/main" id="{723B4A51-C83D-4B46-80F1-B003B64C2D8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6" name="Text Box 3">
          <a:extLst>
            <a:ext uri="{FF2B5EF4-FFF2-40B4-BE49-F238E27FC236}">
              <a16:creationId xmlns:a16="http://schemas.microsoft.com/office/drawing/2014/main" id="{DF8F4FB8-CE85-4C55-B090-578CA2EA476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7" name="Text Box 3">
          <a:extLst>
            <a:ext uri="{FF2B5EF4-FFF2-40B4-BE49-F238E27FC236}">
              <a16:creationId xmlns:a16="http://schemas.microsoft.com/office/drawing/2014/main" id="{5D5B4516-FC52-4EB6-93CE-AD67DDF9BCE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8" name="Text Box 3">
          <a:extLst>
            <a:ext uri="{FF2B5EF4-FFF2-40B4-BE49-F238E27FC236}">
              <a16:creationId xmlns:a16="http://schemas.microsoft.com/office/drawing/2014/main" id="{FD11C438-026B-461B-926D-B02E84B060C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9" name="Text Box 3">
          <a:extLst>
            <a:ext uri="{FF2B5EF4-FFF2-40B4-BE49-F238E27FC236}">
              <a16:creationId xmlns:a16="http://schemas.microsoft.com/office/drawing/2014/main" id="{D3BF9D51-B879-497F-B953-72E2C9D5282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0" name="Text Box 3">
          <a:extLst>
            <a:ext uri="{FF2B5EF4-FFF2-40B4-BE49-F238E27FC236}">
              <a16:creationId xmlns:a16="http://schemas.microsoft.com/office/drawing/2014/main" id="{213CB130-E403-4151-96C9-9D0773E5FC1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1" name="Text Box 3">
          <a:extLst>
            <a:ext uri="{FF2B5EF4-FFF2-40B4-BE49-F238E27FC236}">
              <a16:creationId xmlns:a16="http://schemas.microsoft.com/office/drawing/2014/main" id="{7C9C3843-1559-4C6B-BF2B-690DF763BC5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2" name="Text Box 3">
          <a:extLst>
            <a:ext uri="{FF2B5EF4-FFF2-40B4-BE49-F238E27FC236}">
              <a16:creationId xmlns:a16="http://schemas.microsoft.com/office/drawing/2014/main" id="{E33EA85C-0D99-441B-B155-BD7397BED29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C629F07C-3A0F-4F62-B2D7-141EE11BBBB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4" name="Text Box 3">
          <a:extLst>
            <a:ext uri="{FF2B5EF4-FFF2-40B4-BE49-F238E27FC236}">
              <a16:creationId xmlns:a16="http://schemas.microsoft.com/office/drawing/2014/main" id="{BC564C93-510D-4B74-A743-905C6F87E85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5" name="Text Box 3">
          <a:extLst>
            <a:ext uri="{FF2B5EF4-FFF2-40B4-BE49-F238E27FC236}">
              <a16:creationId xmlns:a16="http://schemas.microsoft.com/office/drawing/2014/main" id="{AF379223-AADE-4FB9-B9A7-E15C4BA1D10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6" name="Text Box 3">
          <a:extLst>
            <a:ext uri="{FF2B5EF4-FFF2-40B4-BE49-F238E27FC236}">
              <a16:creationId xmlns:a16="http://schemas.microsoft.com/office/drawing/2014/main" id="{7EB98CAA-60C5-4D51-86AB-B1322E7184B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7" name="Text Box 3">
          <a:extLst>
            <a:ext uri="{FF2B5EF4-FFF2-40B4-BE49-F238E27FC236}">
              <a16:creationId xmlns:a16="http://schemas.microsoft.com/office/drawing/2014/main" id="{293CA3F0-06FA-4587-81D9-E2B1FC05007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8" name="Text Box 3">
          <a:extLst>
            <a:ext uri="{FF2B5EF4-FFF2-40B4-BE49-F238E27FC236}">
              <a16:creationId xmlns:a16="http://schemas.microsoft.com/office/drawing/2014/main" id="{046FDAC0-7D85-4AF4-B3C7-AEE3DC422A6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9" name="Text Box 3">
          <a:extLst>
            <a:ext uri="{FF2B5EF4-FFF2-40B4-BE49-F238E27FC236}">
              <a16:creationId xmlns:a16="http://schemas.microsoft.com/office/drawing/2014/main" id="{4D0246D0-47FF-4EF7-9BB7-5BCC26432B9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0" name="Text Box 3">
          <a:extLst>
            <a:ext uri="{FF2B5EF4-FFF2-40B4-BE49-F238E27FC236}">
              <a16:creationId xmlns:a16="http://schemas.microsoft.com/office/drawing/2014/main" id="{29891146-771D-4A81-8813-41672B79257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1" name="Text Box 3">
          <a:extLst>
            <a:ext uri="{FF2B5EF4-FFF2-40B4-BE49-F238E27FC236}">
              <a16:creationId xmlns:a16="http://schemas.microsoft.com/office/drawing/2014/main" id="{2607AFB0-B8B9-45C9-A4D9-35FA8ECDC80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2" name="Text Box 3">
          <a:extLst>
            <a:ext uri="{FF2B5EF4-FFF2-40B4-BE49-F238E27FC236}">
              <a16:creationId xmlns:a16="http://schemas.microsoft.com/office/drawing/2014/main" id="{C97BE21D-BAA1-4538-A045-F0E28F86652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3" name="Text Box 3">
          <a:extLst>
            <a:ext uri="{FF2B5EF4-FFF2-40B4-BE49-F238E27FC236}">
              <a16:creationId xmlns:a16="http://schemas.microsoft.com/office/drawing/2014/main" id="{9FCE3FDB-7D30-41B4-BE68-44804747A71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4" name="Text Box 3">
          <a:extLst>
            <a:ext uri="{FF2B5EF4-FFF2-40B4-BE49-F238E27FC236}">
              <a16:creationId xmlns:a16="http://schemas.microsoft.com/office/drawing/2014/main" id="{7E14D859-EBD8-450B-BEF6-6E171CA4F05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5" name="Text Box 3">
          <a:extLst>
            <a:ext uri="{FF2B5EF4-FFF2-40B4-BE49-F238E27FC236}">
              <a16:creationId xmlns:a16="http://schemas.microsoft.com/office/drawing/2014/main" id="{C07D6857-651A-4704-A375-0C5BED57DF2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6" name="Text Box 3">
          <a:extLst>
            <a:ext uri="{FF2B5EF4-FFF2-40B4-BE49-F238E27FC236}">
              <a16:creationId xmlns:a16="http://schemas.microsoft.com/office/drawing/2014/main" id="{203F2296-1AB1-4B5F-9B26-ABC40314835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7" name="Text Box 3">
          <a:extLst>
            <a:ext uri="{FF2B5EF4-FFF2-40B4-BE49-F238E27FC236}">
              <a16:creationId xmlns:a16="http://schemas.microsoft.com/office/drawing/2014/main" id="{138D3AF7-83C8-4F36-A5A1-E0B7E63E290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8" name="Text Box 3">
          <a:extLst>
            <a:ext uri="{FF2B5EF4-FFF2-40B4-BE49-F238E27FC236}">
              <a16:creationId xmlns:a16="http://schemas.microsoft.com/office/drawing/2014/main" id="{5FAAA52F-9771-41D1-B6D0-9E3710B6FB0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9" name="Text Box 3">
          <a:extLst>
            <a:ext uri="{FF2B5EF4-FFF2-40B4-BE49-F238E27FC236}">
              <a16:creationId xmlns:a16="http://schemas.microsoft.com/office/drawing/2014/main" id="{DB548C80-679F-4C9E-A803-10D6F5DA599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0" name="Text Box 3">
          <a:extLst>
            <a:ext uri="{FF2B5EF4-FFF2-40B4-BE49-F238E27FC236}">
              <a16:creationId xmlns:a16="http://schemas.microsoft.com/office/drawing/2014/main" id="{E6E56DDD-1295-4F13-854F-0A1A2411E5B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1" name="Text Box 3">
          <a:extLst>
            <a:ext uri="{FF2B5EF4-FFF2-40B4-BE49-F238E27FC236}">
              <a16:creationId xmlns:a16="http://schemas.microsoft.com/office/drawing/2014/main" id="{2C133838-5793-49D5-9F5A-841E0769F94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2" name="Text Box 3">
          <a:extLst>
            <a:ext uri="{FF2B5EF4-FFF2-40B4-BE49-F238E27FC236}">
              <a16:creationId xmlns:a16="http://schemas.microsoft.com/office/drawing/2014/main" id="{EDCD5A3E-B16C-4007-9B7F-A77EE4B570E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3" name="Text Box 3">
          <a:extLst>
            <a:ext uri="{FF2B5EF4-FFF2-40B4-BE49-F238E27FC236}">
              <a16:creationId xmlns:a16="http://schemas.microsoft.com/office/drawing/2014/main" id="{FDBF0097-356E-4D0B-ADBB-A4784A0B328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4" name="Text Box 3">
          <a:extLst>
            <a:ext uri="{FF2B5EF4-FFF2-40B4-BE49-F238E27FC236}">
              <a16:creationId xmlns:a16="http://schemas.microsoft.com/office/drawing/2014/main" id="{6A3B6232-13CA-4591-A302-6E306FAE80E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5" name="Text Box 3">
          <a:extLst>
            <a:ext uri="{FF2B5EF4-FFF2-40B4-BE49-F238E27FC236}">
              <a16:creationId xmlns:a16="http://schemas.microsoft.com/office/drawing/2014/main" id="{F59ADFE1-6671-4B15-9732-C627931CF93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6" name="Text Box 3">
          <a:extLst>
            <a:ext uri="{FF2B5EF4-FFF2-40B4-BE49-F238E27FC236}">
              <a16:creationId xmlns:a16="http://schemas.microsoft.com/office/drawing/2014/main" id="{40F5220A-C991-46AA-8543-699DE1E644E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7" name="Text Box 3">
          <a:extLst>
            <a:ext uri="{FF2B5EF4-FFF2-40B4-BE49-F238E27FC236}">
              <a16:creationId xmlns:a16="http://schemas.microsoft.com/office/drawing/2014/main" id="{3794975F-2909-48A4-B25B-A3B3F7CCAA0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8" name="Text Box 3">
          <a:extLst>
            <a:ext uri="{FF2B5EF4-FFF2-40B4-BE49-F238E27FC236}">
              <a16:creationId xmlns:a16="http://schemas.microsoft.com/office/drawing/2014/main" id="{A2ACAF06-EC82-4ACA-B640-4A0E1EB9084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9" name="Text Box 3">
          <a:extLst>
            <a:ext uri="{FF2B5EF4-FFF2-40B4-BE49-F238E27FC236}">
              <a16:creationId xmlns:a16="http://schemas.microsoft.com/office/drawing/2014/main" id="{A0477E8F-9F78-4F05-B063-07C396B56E9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0" name="Text Box 3">
          <a:extLst>
            <a:ext uri="{FF2B5EF4-FFF2-40B4-BE49-F238E27FC236}">
              <a16:creationId xmlns:a16="http://schemas.microsoft.com/office/drawing/2014/main" id="{8133C16B-6E70-4934-8B89-9126A3E3DD5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1" name="Text Box 3">
          <a:extLst>
            <a:ext uri="{FF2B5EF4-FFF2-40B4-BE49-F238E27FC236}">
              <a16:creationId xmlns:a16="http://schemas.microsoft.com/office/drawing/2014/main" id="{FA30075A-548B-4FF3-92C6-AE5B450A396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id="{E539CADC-9B88-4FA1-8767-61B933D2074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3" name="Text Box 3">
          <a:extLst>
            <a:ext uri="{FF2B5EF4-FFF2-40B4-BE49-F238E27FC236}">
              <a16:creationId xmlns:a16="http://schemas.microsoft.com/office/drawing/2014/main" id="{C33E1E84-1B4E-4A1F-8066-4ABE1E0AF52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4" name="Text Box 3">
          <a:extLst>
            <a:ext uri="{FF2B5EF4-FFF2-40B4-BE49-F238E27FC236}">
              <a16:creationId xmlns:a16="http://schemas.microsoft.com/office/drawing/2014/main" id="{7A92246B-235A-4FC7-ADC7-2D331FACAF3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5" name="Text Box 3">
          <a:extLst>
            <a:ext uri="{FF2B5EF4-FFF2-40B4-BE49-F238E27FC236}">
              <a16:creationId xmlns:a16="http://schemas.microsoft.com/office/drawing/2014/main" id="{10C3D29F-F3CD-4CAA-A602-146672139F5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6" name="Text Box 3">
          <a:extLst>
            <a:ext uri="{FF2B5EF4-FFF2-40B4-BE49-F238E27FC236}">
              <a16:creationId xmlns:a16="http://schemas.microsoft.com/office/drawing/2014/main" id="{226060C1-BB7C-48A5-902D-2567D239D92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7" name="Text Box 3">
          <a:extLst>
            <a:ext uri="{FF2B5EF4-FFF2-40B4-BE49-F238E27FC236}">
              <a16:creationId xmlns:a16="http://schemas.microsoft.com/office/drawing/2014/main" id="{79BF280A-9632-41E8-8CD1-68E3E112172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8" name="Text Box 3">
          <a:extLst>
            <a:ext uri="{FF2B5EF4-FFF2-40B4-BE49-F238E27FC236}">
              <a16:creationId xmlns:a16="http://schemas.microsoft.com/office/drawing/2014/main" id="{9675456A-FBC7-4266-90C8-6B26206031E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9" name="Text Box 3">
          <a:extLst>
            <a:ext uri="{FF2B5EF4-FFF2-40B4-BE49-F238E27FC236}">
              <a16:creationId xmlns:a16="http://schemas.microsoft.com/office/drawing/2014/main" id="{F2F73932-77C1-49FD-8B9B-5E348E0ADA4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0" name="Text Box 3">
          <a:extLst>
            <a:ext uri="{FF2B5EF4-FFF2-40B4-BE49-F238E27FC236}">
              <a16:creationId xmlns:a16="http://schemas.microsoft.com/office/drawing/2014/main" id="{8D8E0885-B44F-4E1D-81CD-59622FD3C4E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1" name="Text Box 3">
          <a:extLst>
            <a:ext uri="{FF2B5EF4-FFF2-40B4-BE49-F238E27FC236}">
              <a16:creationId xmlns:a16="http://schemas.microsoft.com/office/drawing/2014/main" id="{4C4E11FF-6EF4-4B08-AC2A-38B7B5BA93D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2" name="Text Box 3">
          <a:extLst>
            <a:ext uri="{FF2B5EF4-FFF2-40B4-BE49-F238E27FC236}">
              <a16:creationId xmlns:a16="http://schemas.microsoft.com/office/drawing/2014/main" id="{C9D08028-2031-46EE-83F2-62CA54608FD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3" name="Text Box 3">
          <a:extLst>
            <a:ext uri="{FF2B5EF4-FFF2-40B4-BE49-F238E27FC236}">
              <a16:creationId xmlns:a16="http://schemas.microsoft.com/office/drawing/2014/main" id="{AB5A8DBC-7E9C-400F-AE93-9463F1BF483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4" name="Text Box 3">
          <a:extLst>
            <a:ext uri="{FF2B5EF4-FFF2-40B4-BE49-F238E27FC236}">
              <a16:creationId xmlns:a16="http://schemas.microsoft.com/office/drawing/2014/main" id="{8011021D-2538-48F9-B582-8121F161682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5" name="Text Box 3">
          <a:extLst>
            <a:ext uri="{FF2B5EF4-FFF2-40B4-BE49-F238E27FC236}">
              <a16:creationId xmlns:a16="http://schemas.microsoft.com/office/drawing/2014/main" id="{25CD3CD8-DC36-41A4-9840-A80DCF180A7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6" name="Text Box 3">
          <a:extLst>
            <a:ext uri="{FF2B5EF4-FFF2-40B4-BE49-F238E27FC236}">
              <a16:creationId xmlns:a16="http://schemas.microsoft.com/office/drawing/2014/main" id="{035C45B1-E872-4FA0-9418-5A2BC6A4B12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5964912C-ACF4-4F2E-928C-A229DDF3A69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70710B5E-D4A6-41A1-9DA9-38D301DDAD5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1BF76A88-719E-4200-9BE4-29FA595CFA3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C8F1B730-A8BA-4E94-8A0C-3B394F9701C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F1F07135-9BF7-4F87-B835-7225D2806F3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98508EDD-4498-4278-A3D8-D2EF44D0D38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EFD45DC8-2793-4EBF-A40C-8FB9D18CE92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" name="Text Box 3">
          <a:extLst>
            <a:ext uri="{FF2B5EF4-FFF2-40B4-BE49-F238E27FC236}">
              <a16:creationId xmlns:a16="http://schemas.microsoft.com/office/drawing/2014/main" id="{19A663F6-A272-41F9-A7E5-0051FC62B22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DEECF433-6083-485A-B375-E13DDD78265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id="{438B9BBB-5020-44E8-96F1-8960C91F6DC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CF4DC033-1A24-4E5F-9BD0-66EC855278F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" name="Text Box 3">
          <a:extLst>
            <a:ext uri="{FF2B5EF4-FFF2-40B4-BE49-F238E27FC236}">
              <a16:creationId xmlns:a16="http://schemas.microsoft.com/office/drawing/2014/main" id="{57E25E24-6352-4F08-B2D8-91E6628BC8F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id="{5D040269-19CC-467C-A55B-732F1B66752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FA5D174E-BB38-4CFE-BD8F-7C990135F54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" name="Text Box 3">
          <a:extLst>
            <a:ext uri="{FF2B5EF4-FFF2-40B4-BE49-F238E27FC236}">
              <a16:creationId xmlns:a16="http://schemas.microsoft.com/office/drawing/2014/main" id="{797B22CD-E2F8-4DDF-9810-557B338F9C1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" name="Text Box 3">
          <a:extLst>
            <a:ext uri="{FF2B5EF4-FFF2-40B4-BE49-F238E27FC236}">
              <a16:creationId xmlns:a16="http://schemas.microsoft.com/office/drawing/2014/main" id="{2E32BAE1-907C-4421-B530-7A2FB76C2B5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" name="Text Box 3">
          <a:extLst>
            <a:ext uri="{FF2B5EF4-FFF2-40B4-BE49-F238E27FC236}">
              <a16:creationId xmlns:a16="http://schemas.microsoft.com/office/drawing/2014/main" id="{56721A28-6B4D-4618-964D-572C9A3CC22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" name="Text Box 3">
          <a:extLst>
            <a:ext uri="{FF2B5EF4-FFF2-40B4-BE49-F238E27FC236}">
              <a16:creationId xmlns:a16="http://schemas.microsoft.com/office/drawing/2014/main" id="{16B2AD42-CFDC-4A29-80C0-174F94ED7FE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0D649EE7-88E2-41E5-9FFA-5D1135748FE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id="{FEA37AD1-999A-42EB-9DC8-FE69D999B92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" name="Text Box 3">
          <a:extLst>
            <a:ext uri="{FF2B5EF4-FFF2-40B4-BE49-F238E27FC236}">
              <a16:creationId xmlns:a16="http://schemas.microsoft.com/office/drawing/2014/main" id="{545AA4E8-139D-43CF-A571-1C7A8A8BAD6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3" name="Text Box 3">
          <a:extLst>
            <a:ext uri="{FF2B5EF4-FFF2-40B4-BE49-F238E27FC236}">
              <a16:creationId xmlns:a16="http://schemas.microsoft.com/office/drawing/2014/main" id="{DC2B5157-FA46-41FF-8015-D67A6F5CD76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id="{6A03A80C-EA58-4B38-AFAA-C562D7B360D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7CA205BE-B36E-4B9E-B08A-985E1973E05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6" name="Text Box 3">
          <a:extLst>
            <a:ext uri="{FF2B5EF4-FFF2-40B4-BE49-F238E27FC236}">
              <a16:creationId xmlns:a16="http://schemas.microsoft.com/office/drawing/2014/main" id="{F8FED318-636A-4129-9EB1-0A6BB8BBD82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id="{AA294BF1-E758-4B2E-8D23-42174F413CD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8" name="Text Box 3">
          <a:extLst>
            <a:ext uri="{FF2B5EF4-FFF2-40B4-BE49-F238E27FC236}">
              <a16:creationId xmlns:a16="http://schemas.microsoft.com/office/drawing/2014/main" id="{A87A9B3D-21BE-497F-A375-D9BBB5A1D64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9" name="Text Box 3">
          <a:extLst>
            <a:ext uri="{FF2B5EF4-FFF2-40B4-BE49-F238E27FC236}">
              <a16:creationId xmlns:a16="http://schemas.microsoft.com/office/drawing/2014/main" id="{41CF88E8-4308-41D7-968D-93CEDB70A04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FB5E10D3-9DF2-44FD-8284-408DCC0B1C9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1" name="Text Box 3">
          <a:extLst>
            <a:ext uri="{FF2B5EF4-FFF2-40B4-BE49-F238E27FC236}">
              <a16:creationId xmlns:a16="http://schemas.microsoft.com/office/drawing/2014/main" id="{252A616E-433C-46BC-A868-F3F6B2CE74B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id="{8051015D-6FCC-4229-85C4-A5BF40E51E9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3" name="Text Box 3">
          <a:extLst>
            <a:ext uri="{FF2B5EF4-FFF2-40B4-BE49-F238E27FC236}">
              <a16:creationId xmlns:a16="http://schemas.microsoft.com/office/drawing/2014/main" id="{63F04C09-6BBD-4E90-8B33-D1D4CE04759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4" name="Text Box 3">
          <a:extLst>
            <a:ext uri="{FF2B5EF4-FFF2-40B4-BE49-F238E27FC236}">
              <a16:creationId xmlns:a16="http://schemas.microsoft.com/office/drawing/2014/main" id="{F9867CA6-F27F-4529-8C93-FF068442855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2843C669-3524-4D01-9F9A-F0123A0F179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6" name="Text Box 3">
          <a:extLst>
            <a:ext uri="{FF2B5EF4-FFF2-40B4-BE49-F238E27FC236}">
              <a16:creationId xmlns:a16="http://schemas.microsoft.com/office/drawing/2014/main" id="{E0DD166F-8D08-4EE5-B498-0978E2C6DBA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7" name="Text Box 3">
          <a:extLst>
            <a:ext uri="{FF2B5EF4-FFF2-40B4-BE49-F238E27FC236}">
              <a16:creationId xmlns:a16="http://schemas.microsoft.com/office/drawing/2014/main" id="{D2D7E809-5779-4488-BBD6-CB1D8CB0029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8" name="Text Box 3">
          <a:extLst>
            <a:ext uri="{FF2B5EF4-FFF2-40B4-BE49-F238E27FC236}">
              <a16:creationId xmlns:a16="http://schemas.microsoft.com/office/drawing/2014/main" id="{1890E56E-8115-4D72-8B65-6A5CD4A31AC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id="{2612B56C-513B-4172-AFC6-98EC0DAD458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0" name="Text Box 3">
          <a:extLst>
            <a:ext uri="{FF2B5EF4-FFF2-40B4-BE49-F238E27FC236}">
              <a16:creationId xmlns:a16="http://schemas.microsoft.com/office/drawing/2014/main" id="{63BD6C31-19F7-4F13-9BFC-924A55BBB09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1" name="Text Box 3">
          <a:extLst>
            <a:ext uri="{FF2B5EF4-FFF2-40B4-BE49-F238E27FC236}">
              <a16:creationId xmlns:a16="http://schemas.microsoft.com/office/drawing/2014/main" id="{13F3C2E6-1062-42E8-8210-D153FF0CD6C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id="{70AE1D44-4237-4CB3-8595-5CF65A6CFA1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3" name="Text Box 3">
          <a:extLst>
            <a:ext uri="{FF2B5EF4-FFF2-40B4-BE49-F238E27FC236}">
              <a16:creationId xmlns:a16="http://schemas.microsoft.com/office/drawing/2014/main" id="{B2111B81-4EAA-4C39-ADAB-686EA850999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4" name="Text Box 3">
          <a:extLst>
            <a:ext uri="{FF2B5EF4-FFF2-40B4-BE49-F238E27FC236}">
              <a16:creationId xmlns:a16="http://schemas.microsoft.com/office/drawing/2014/main" id="{EEBA5AB8-C9A8-468E-875E-310CBFC0BFF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5" name="Text Box 3">
          <a:extLst>
            <a:ext uri="{FF2B5EF4-FFF2-40B4-BE49-F238E27FC236}">
              <a16:creationId xmlns:a16="http://schemas.microsoft.com/office/drawing/2014/main" id="{D450697A-40E0-465A-88CB-2711FFCADB3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id="{9645A31F-C1F9-4B54-8603-7E28CC3CA2D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7" name="Text Box 3">
          <a:extLst>
            <a:ext uri="{FF2B5EF4-FFF2-40B4-BE49-F238E27FC236}">
              <a16:creationId xmlns:a16="http://schemas.microsoft.com/office/drawing/2014/main" id="{A576BA18-230A-4F21-806E-18AE52B6E87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8" name="Text Box 3">
          <a:extLst>
            <a:ext uri="{FF2B5EF4-FFF2-40B4-BE49-F238E27FC236}">
              <a16:creationId xmlns:a16="http://schemas.microsoft.com/office/drawing/2014/main" id="{01FBA775-123A-459F-A319-03353D97993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9" name="Text Box 3">
          <a:extLst>
            <a:ext uri="{FF2B5EF4-FFF2-40B4-BE49-F238E27FC236}">
              <a16:creationId xmlns:a16="http://schemas.microsoft.com/office/drawing/2014/main" id="{1E0BBC30-BD0B-4293-AF63-14CEB11DC94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0" name="Text Box 3">
          <a:extLst>
            <a:ext uri="{FF2B5EF4-FFF2-40B4-BE49-F238E27FC236}">
              <a16:creationId xmlns:a16="http://schemas.microsoft.com/office/drawing/2014/main" id="{0A89FE19-30CA-4E4B-B2CC-61B274EFF87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A8B278BA-65E5-4FC7-8135-659E14FF1F2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2" name="Text Box 3">
          <a:extLst>
            <a:ext uri="{FF2B5EF4-FFF2-40B4-BE49-F238E27FC236}">
              <a16:creationId xmlns:a16="http://schemas.microsoft.com/office/drawing/2014/main" id="{584AE7C0-ADF9-4927-AD73-3E064D6709A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3" name="Text Box 3">
          <a:extLst>
            <a:ext uri="{FF2B5EF4-FFF2-40B4-BE49-F238E27FC236}">
              <a16:creationId xmlns:a16="http://schemas.microsoft.com/office/drawing/2014/main" id="{96BDB62B-5DE2-4E12-B6D2-51436D274F8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4" name="Text Box 3">
          <a:extLst>
            <a:ext uri="{FF2B5EF4-FFF2-40B4-BE49-F238E27FC236}">
              <a16:creationId xmlns:a16="http://schemas.microsoft.com/office/drawing/2014/main" id="{4A57F0E4-E6C0-47BA-8C6E-E16B95D463A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5" name="Text Box 3">
          <a:extLst>
            <a:ext uri="{FF2B5EF4-FFF2-40B4-BE49-F238E27FC236}">
              <a16:creationId xmlns:a16="http://schemas.microsoft.com/office/drawing/2014/main" id="{47DF9539-79D2-40C3-89E3-73066C26806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A7A48B7B-61F5-4C17-80A7-3041955C36C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7" name="Text Box 3">
          <a:extLst>
            <a:ext uri="{FF2B5EF4-FFF2-40B4-BE49-F238E27FC236}">
              <a16:creationId xmlns:a16="http://schemas.microsoft.com/office/drawing/2014/main" id="{5E549A9C-7FE2-44CF-8EA7-29E17680D8E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8" name="Text Box 3">
          <a:extLst>
            <a:ext uri="{FF2B5EF4-FFF2-40B4-BE49-F238E27FC236}">
              <a16:creationId xmlns:a16="http://schemas.microsoft.com/office/drawing/2014/main" id="{705831A1-D3F2-4837-BE35-5AA81143C8C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9" name="Text Box 3">
          <a:extLst>
            <a:ext uri="{FF2B5EF4-FFF2-40B4-BE49-F238E27FC236}">
              <a16:creationId xmlns:a16="http://schemas.microsoft.com/office/drawing/2014/main" id="{97DD5AB9-AF9F-4B20-99D7-689F4F18D5F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0" name="Text Box 3">
          <a:extLst>
            <a:ext uri="{FF2B5EF4-FFF2-40B4-BE49-F238E27FC236}">
              <a16:creationId xmlns:a16="http://schemas.microsoft.com/office/drawing/2014/main" id="{B7E87640-79A5-434A-A101-CB2B0884AC6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1" name="Text Box 3">
          <a:extLst>
            <a:ext uri="{FF2B5EF4-FFF2-40B4-BE49-F238E27FC236}">
              <a16:creationId xmlns:a16="http://schemas.microsoft.com/office/drawing/2014/main" id="{04CD3649-2480-419B-8D3D-C3088B48AB4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2" name="Text Box 3">
          <a:extLst>
            <a:ext uri="{FF2B5EF4-FFF2-40B4-BE49-F238E27FC236}">
              <a16:creationId xmlns:a16="http://schemas.microsoft.com/office/drawing/2014/main" id="{80302122-19FB-46C3-81EE-A7A96E3A36F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id="{D82F86E1-70C0-4856-AA7C-994617676F2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4" name="Text Box 3">
          <a:extLst>
            <a:ext uri="{FF2B5EF4-FFF2-40B4-BE49-F238E27FC236}">
              <a16:creationId xmlns:a16="http://schemas.microsoft.com/office/drawing/2014/main" id="{6EAAD316-0C13-4CFF-B644-C4B622188C0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5" name="Text Box 3">
          <a:extLst>
            <a:ext uri="{FF2B5EF4-FFF2-40B4-BE49-F238E27FC236}">
              <a16:creationId xmlns:a16="http://schemas.microsoft.com/office/drawing/2014/main" id="{813C38D7-EF74-4DA6-B8F3-0C5B2806DE4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6" name="Text Box 3">
          <a:extLst>
            <a:ext uri="{FF2B5EF4-FFF2-40B4-BE49-F238E27FC236}">
              <a16:creationId xmlns:a16="http://schemas.microsoft.com/office/drawing/2014/main" id="{0C83AC25-9C2D-4290-BB5B-C17E9252862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7" name="Text Box 3">
          <a:extLst>
            <a:ext uri="{FF2B5EF4-FFF2-40B4-BE49-F238E27FC236}">
              <a16:creationId xmlns:a16="http://schemas.microsoft.com/office/drawing/2014/main" id="{1736C8F0-4E77-476D-A53C-3CC779661AD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8" name="Text Box 3">
          <a:extLst>
            <a:ext uri="{FF2B5EF4-FFF2-40B4-BE49-F238E27FC236}">
              <a16:creationId xmlns:a16="http://schemas.microsoft.com/office/drawing/2014/main" id="{49DAEFCC-506B-4282-A556-860B4415508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769500B5-EADB-41C3-BE71-FFA0B9155CC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0" name="Text Box 3">
          <a:extLst>
            <a:ext uri="{FF2B5EF4-FFF2-40B4-BE49-F238E27FC236}">
              <a16:creationId xmlns:a16="http://schemas.microsoft.com/office/drawing/2014/main" id="{3B117ABE-1264-4E4C-96D4-5FAC79E45CB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1" name="Text Box 3">
          <a:extLst>
            <a:ext uri="{FF2B5EF4-FFF2-40B4-BE49-F238E27FC236}">
              <a16:creationId xmlns:a16="http://schemas.microsoft.com/office/drawing/2014/main" id="{96F254E7-C67C-4199-AE0B-5C04C919AA2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2" name="Text Box 3">
          <a:extLst>
            <a:ext uri="{FF2B5EF4-FFF2-40B4-BE49-F238E27FC236}">
              <a16:creationId xmlns:a16="http://schemas.microsoft.com/office/drawing/2014/main" id="{4A012D72-8620-46D8-91C6-6DEA13D2FF2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3" name="Text Box 3">
          <a:extLst>
            <a:ext uri="{FF2B5EF4-FFF2-40B4-BE49-F238E27FC236}">
              <a16:creationId xmlns:a16="http://schemas.microsoft.com/office/drawing/2014/main" id="{3A1C0E47-ECD0-40AC-ABA1-F3382896C85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4" name="Text Box 3">
          <a:extLst>
            <a:ext uri="{FF2B5EF4-FFF2-40B4-BE49-F238E27FC236}">
              <a16:creationId xmlns:a16="http://schemas.microsoft.com/office/drawing/2014/main" id="{50BA4896-9743-48A2-B0AC-0244488DBAC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5" name="Text Box 3">
          <a:extLst>
            <a:ext uri="{FF2B5EF4-FFF2-40B4-BE49-F238E27FC236}">
              <a16:creationId xmlns:a16="http://schemas.microsoft.com/office/drawing/2014/main" id="{10B97D34-5F06-43F5-A1B1-138C4675165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6" name="Text Box 3">
          <a:extLst>
            <a:ext uri="{FF2B5EF4-FFF2-40B4-BE49-F238E27FC236}">
              <a16:creationId xmlns:a16="http://schemas.microsoft.com/office/drawing/2014/main" id="{ED0F9A54-8C3D-4813-9E98-2CAB974D5C2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7" name="Text Box 3">
          <a:extLst>
            <a:ext uri="{FF2B5EF4-FFF2-40B4-BE49-F238E27FC236}">
              <a16:creationId xmlns:a16="http://schemas.microsoft.com/office/drawing/2014/main" id="{7F984A11-5D1E-4B3E-9F44-7B0E930B335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8" name="Text Box 3">
          <a:extLst>
            <a:ext uri="{FF2B5EF4-FFF2-40B4-BE49-F238E27FC236}">
              <a16:creationId xmlns:a16="http://schemas.microsoft.com/office/drawing/2014/main" id="{B54650C3-1520-42A1-8829-B35A73E5C48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9" name="Text Box 3">
          <a:extLst>
            <a:ext uri="{FF2B5EF4-FFF2-40B4-BE49-F238E27FC236}">
              <a16:creationId xmlns:a16="http://schemas.microsoft.com/office/drawing/2014/main" id="{E0EA3B13-89E0-42B6-B3B8-4C9A3C4F10A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0" name="Text Box 3">
          <a:extLst>
            <a:ext uri="{FF2B5EF4-FFF2-40B4-BE49-F238E27FC236}">
              <a16:creationId xmlns:a16="http://schemas.microsoft.com/office/drawing/2014/main" id="{7CC1E2F5-BD64-40D8-BD65-16A280D77DB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id="{0D9022FD-2156-485F-86EC-9B35DD20ABB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2" name="Text Box 3">
          <a:extLst>
            <a:ext uri="{FF2B5EF4-FFF2-40B4-BE49-F238E27FC236}">
              <a16:creationId xmlns:a16="http://schemas.microsoft.com/office/drawing/2014/main" id="{957514D0-342E-49E6-84AC-8359FA45C38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3" name="Text Box 3">
          <a:extLst>
            <a:ext uri="{FF2B5EF4-FFF2-40B4-BE49-F238E27FC236}">
              <a16:creationId xmlns:a16="http://schemas.microsoft.com/office/drawing/2014/main" id="{E713482A-C0E3-4EA5-91F8-168F4C41713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4" name="Text Box 3">
          <a:extLst>
            <a:ext uri="{FF2B5EF4-FFF2-40B4-BE49-F238E27FC236}">
              <a16:creationId xmlns:a16="http://schemas.microsoft.com/office/drawing/2014/main" id="{5340D904-64A1-4F52-A68E-87A64AF9808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5" name="Text Box 3">
          <a:extLst>
            <a:ext uri="{FF2B5EF4-FFF2-40B4-BE49-F238E27FC236}">
              <a16:creationId xmlns:a16="http://schemas.microsoft.com/office/drawing/2014/main" id="{3396D9CE-F610-4A4A-9857-21785C8E04B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6" name="Text Box 3">
          <a:extLst>
            <a:ext uri="{FF2B5EF4-FFF2-40B4-BE49-F238E27FC236}">
              <a16:creationId xmlns:a16="http://schemas.microsoft.com/office/drawing/2014/main" id="{2DF076F5-23F5-40C7-8267-1B7C204B8B0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7" name="Text Box 3">
          <a:extLst>
            <a:ext uri="{FF2B5EF4-FFF2-40B4-BE49-F238E27FC236}">
              <a16:creationId xmlns:a16="http://schemas.microsoft.com/office/drawing/2014/main" id="{C2B95040-086C-4738-AA05-1BE05B08D00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8" name="Text Box 3">
          <a:extLst>
            <a:ext uri="{FF2B5EF4-FFF2-40B4-BE49-F238E27FC236}">
              <a16:creationId xmlns:a16="http://schemas.microsoft.com/office/drawing/2014/main" id="{AF623A33-1564-4894-9B69-FA04AFD9DBA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9" name="Text Box 3">
          <a:extLst>
            <a:ext uri="{FF2B5EF4-FFF2-40B4-BE49-F238E27FC236}">
              <a16:creationId xmlns:a16="http://schemas.microsoft.com/office/drawing/2014/main" id="{8958C561-8FCF-4CEC-A3CD-66D195106EB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0" name="Text Box 3">
          <a:extLst>
            <a:ext uri="{FF2B5EF4-FFF2-40B4-BE49-F238E27FC236}">
              <a16:creationId xmlns:a16="http://schemas.microsoft.com/office/drawing/2014/main" id="{6EA39C49-78F5-4696-8EA9-44A103E782E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1" name="Text Box 3">
          <a:extLst>
            <a:ext uri="{FF2B5EF4-FFF2-40B4-BE49-F238E27FC236}">
              <a16:creationId xmlns:a16="http://schemas.microsoft.com/office/drawing/2014/main" id="{B3843198-5F52-4762-8236-B697AD30A8C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2" name="Text Box 3">
          <a:extLst>
            <a:ext uri="{FF2B5EF4-FFF2-40B4-BE49-F238E27FC236}">
              <a16:creationId xmlns:a16="http://schemas.microsoft.com/office/drawing/2014/main" id="{1A59EAC6-794B-49B7-A856-35B7D149646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BA3A3EDE-2237-4F1E-BF3B-87B4DD6C67D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4" name="Text Box 3">
          <a:extLst>
            <a:ext uri="{FF2B5EF4-FFF2-40B4-BE49-F238E27FC236}">
              <a16:creationId xmlns:a16="http://schemas.microsoft.com/office/drawing/2014/main" id="{9C89BFFD-F134-40C3-8A48-C6A3D21F237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5" name="Text Box 3">
          <a:extLst>
            <a:ext uri="{FF2B5EF4-FFF2-40B4-BE49-F238E27FC236}">
              <a16:creationId xmlns:a16="http://schemas.microsoft.com/office/drawing/2014/main" id="{26CB9D19-B53B-449F-9FFC-BC366D96AA9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6" name="Text Box 3">
          <a:extLst>
            <a:ext uri="{FF2B5EF4-FFF2-40B4-BE49-F238E27FC236}">
              <a16:creationId xmlns:a16="http://schemas.microsoft.com/office/drawing/2014/main" id="{5E9AA8EE-B80F-4A26-9BD5-5889D549635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7" name="Text Box 3">
          <a:extLst>
            <a:ext uri="{FF2B5EF4-FFF2-40B4-BE49-F238E27FC236}">
              <a16:creationId xmlns:a16="http://schemas.microsoft.com/office/drawing/2014/main" id="{91556350-9A73-40DE-A8D6-27C721158F7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8" name="Text Box 3">
          <a:extLst>
            <a:ext uri="{FF2B5EF4-FFF2-40B4-BE49-F238E27FC236}">
              <a16:creationId xmlns:a16="http://schemas.microsoft.com/office/drawing/2014/main" id="{88387FB4-EDB4-4D82-87CA-A973FFAD4B5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9" name="Text Box 3">
          <a:extLst>
            <a:ext uri="{FF2B5EF4-FFF2-40B4-BE49-F238E27FC236}">
              <a16:creationId xmlns:a16="http://schemas.microsoft.com/office/drawing/2014/main" id="{FA55DD1D-C471-4DDC-96B0-0B313C57DD9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0" name="Text Box 3">
          <a:extLst>
            <a:ext uri="{FF2B5EF4-FFF2-40B4-BE49-F238E27FC236}">
              <a16:creationId xmlns:a16="http://schemas.microsoft.com/office/drawing/2014/main" id="{D30D40A3-FF86-44F1-A95D-57137A2B7AA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1" name="Text Box 3">
          <a:extLst>
            <a:ext uri="{FF2B5EF4-FFF2-40B4-BE49-F238E27FC236}">
              <a16:creationId xmlns:a16="http://schemas.microsoft.com/office/drawing/2014/main" id="{B014A7DC-595E-4D45-8C8A-A07F1E1B3D3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2" name="Text Box 3">
          <a:extLst>
            <a:ext uri="{FF2B5EF4-FFF2-40B4-BE49-F238E27FC236}">
              <a16:creationId xmlns:a16="http://schemas.microsoft.com/office/drawing/2014/main" id="{10F38998-55B8-4F55-831E-41D6C193EBB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3" name="Text Box 3">
          <a:extLst>
            <a:ext uri="{FF2B5EF4-FFF2-40B4-BE49-F238E27FC236}">
              <a16:creationId xmlns:a16="http://schemas.microsoft.com/office/drawing/2014/main" id="{E0CE5D72-229F-4F4B-9571-F1B657127A4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4" name="Text Box 3">
          <a:extLst>
            <a:ext uri="{FF2B5EF4-FFF2-40B4-BE49-F238E27FC236}">
              <a16:creationId xmlns:a16="http://schemas.microsoft.com/office/drawing/2014/main" id="{9AB48C34-EE71-48AC-8932-408F2B79E1D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5" name="Text Box 3">
          <a:extLst>
            <a:ext uri="{FF2B5EF4-FFF2-40B4-BE49-F238E27FC236}">
              <a16:creationId xmlns:a16="http://schemas.microsoft.com/office/drawing/2014/main" id="{DFFBEBBD-002E-40CF-B2E6-FC5CCBBF311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6" name="Text Box 3">
          <a:extLst>
            <a:ext uri="{FF2B5EF4-FFF2-40B4-BE49-F238E27FC236}">
              <a16:creationId xmlns:a16="http://schemas.microsoft.com/office/drawing/2014/main" id="{923261BA-0C47-4A98-8A1D-8F39071D96E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id="{87DC3586-D334-462B-9BEC-B11530C1DCF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id="{A46702FB-BE29-4983-AED9-09EC746D082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id="{8E824E9F-7A61-4219-8359-5062D73E0C5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0" name="Text Box 3">
          <a:extLst>
            <a:ext uri="{FF2B5EF4-FFF2-40B4-BE49-F238E27FC236}">
              <a16:creationId xmlns:a16="http://schemas.microsoft.com/office/drawing/2014/main" id="{631FD66B-DB5F-46A8-9FC1-6ABD101C99C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1" name="Text Box 3">
          <a:extLst>
            <a:ext uri="{FF2B5EF4-FFF2-40B4-BE49-F238E27FC236}">
              <a16:creationId xmlns:a16="http://schemas.microsoft.com/office/drawing/2014/main" id="{B6DF302D-D771-456D-98CB-86F5532810A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2" name="Text Box 3">
          <a:extLst>
            <a:ext uri="{FF2B5EF4-FFF2-40B4-BE49-F238E27FC236}">
              <a16:creationId xmlns:a16="http://schemas.microsoft.com/office/drawing/2014/main" id="{B4263044-E639-4264-B667-8DA4E0074F1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3" name="Text Box 3">
          <a:extLst>
            <a:ext uri="{FF2B5EF4-FFF2-40B4-BE49-F238E27FC236}">
              <a16:creationId xmlns:a16="http://schemas.microsoft.com/office/drawing/2014/main" id="{DBBB8F1A-367C-49C7-9C73-C2C37A8AFB1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id="{1523C2D6-570F-4EE8-97C9-A77EEC4C113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5" name="Text Box 3">
          <a:extLst>
            <a:ext uri="{FF2B5EF4-FFF2-40B4-BE49-F238E27FC236}">
              <a16:creationId xmlns:a16="http://schemas.microsoft.com/office/drawing/2014/main" id="{4B535845-29E8-4B8E-A0F9-06BB0C7CED2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6" name="Text Box 3">
          <a:extLst>
            <a:ext uri="{FF2B5EF4-FFF2-40B4-BE49-F238E27FC236}">
              <a16:creationId xmlns:a16="http://schemas.microsoft.com/office/drawing/2014/main" id="{30849094-22B5-4B78-93CC-F8E43727F59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7" name="Text Box 3">
          <a:extLst>
            <a:ext uri="{FF2B5EF4-FFF2-40B4-BE49-F238E27FC236}">
              <a16:creationId xmlns:a16="http://schemas.microsoft.com/office/drawing/2014/main" id="{6021598E-A4DC-4095-B4E8-086B9326F9A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8" name="Text Box 3">
          <a:extLst>
            <a:ext uri="{FF2B5EF4-FFF2-40B4-BE49-F238E27FC236}">
              <a16:creationId xmlns:a16="http://schemas.microsoft.com/office/drawing/2014/main" id="{C8372EE2-E84E-4C9D-A31B-9B0AA711C7F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9" name="Text Box 3">
          <a:extLst>
            <a:ext uri="{FF2B5EF4-FFF2-40B4-BE49-F238E27FC236}">
              <a16:creationId xmlns:a16="http://schemas.microsoft.com/office/drawing/2014/main" id="{8F8ED11E-57C6-4548-A9BD-0D369C8D9F8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0" name="Text Box 3">
          <a:extLst>
            <a:ext uri="{FF2B5EF4-FFF2-40B4-BE49-F238E27FC236}">
              <a16:creationId xmlns:a16="http://schemas.microsoft.com/office/drawing/2014/main" id="{EF2F3C0C-B95B-4F3B-BAF1-BB637671563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1" name="Text Box 3">
          <a:extLst>
            <a:ext uri="{FF2B5EF4-FFF2-40B4-BE49-F238E27FC236}">
              <a16:creationId xmlns:a16="http://schemas.microsoft.com/office/drawing/2014/main" id="{B4555F7D-48BA-46AB-8651-B8A1570A1E7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2" name="Text Box 3">
          <a:extLst>
            <a:ext uri="{FF2B5EF4-FFF2-40B4-BE49-F238E27FC236}">
              <a16:creationId xmlns:a16="http://schemas.microsoft.com/office/drawing/2014/main" id="{28F28F45-77FF-4E8A-B109-04FEB136E83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id="{3309343D-C96C-4675-9A0A-5C0B5E33B67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4" name="Text Box 3">
          <a:extLst>
            <a:ext uri="{FF2B5EF4-FFF2-40B4-BE49-F238E27FC236}">
              <a16:creationId xmlns:a16="http://schemas.microsoft.com/office/drawing/2014/main" id="{11F440D1-1DB1-49BE-AAE2-B44E351C883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5" name="Text Box 3">
          <a:extLst>
            <a:ext uri="{FF2B5EF4-FFF2-40B4-BE49-F238E27FC236}">
              <a16:creationId xmlns:a16="http://schemas.microsoft.com/office/drawing/2014/main" id="{5358F411-EBA9-46C0-A627-FC6D3219222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6" name="Text Box 3">
          <a:extLst>
            <a:ext uri="{FF2B5EF4-FFF2-40B4-BE49-F238E27FC236}">
              <a16:creationId xmlns:a16="http://schemas.microsoft.com/office/drawing/2014/main" id="{F0636EB2-4C96-415E-ADB5-4FA3FB7EB28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7" name="Text Box 3">
          <a:extLst>
            <a:ext uri="{FF2B5EF4-FFF2-40B4-BE49-F238E27FC236}">
              <a16:creationId xmlns:a16="http://schemas.microsoft.com/office/drawing/2014/main" id="{B8FD0EA9-CE74-4514-BC14-C0713C47644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8" name="Text Box 3">
          <a:extLst>
            <a:ext uri="{FF2B5EF4-FFF2-40B4-BE49-F238E27FC236}">
              <a16:creationId xmlns:a16="http://schemas.microsoft.com/office/drawing/2014/main" id="{037B9611-F940-4C2C-9483-C19BC1B10F6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9" name="Text Box 3">
          <a:extLst>
            <a:ext uri="{FF2B5EF4-FFF2-40B4-BE49-F238E27FC236}">
              <a16:creationId xmlns:a16="http://schemas.microsoft.com/office/drawing/2014/main" id="{62668494-B48D-44C7-A3E1-F6CA70BA0CA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0" name="Text Box 3">
          <a:extLst>
            <a:ext uri="{FF2B5EF4-FFF2-40B4-BE49-F238E27FC236}">
              <a16:creationId xmlns:a16="http://schemas.microsoft.com/office/drawing/2014/main" id="{6EBD4E46-229F-46D2-AA76-1E3241FA878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1" name="Text Box 3">
          <a:extLst>
            <a:ext uri="{FF2B5EF4-FFF2-40B4-BE49-F238E27FC236}">
              <a16:creationId xmlns:a16="http://schemas.microsoft.com/office/drawing/2014/main" id="{956B9B5F-6172-493B-A857-5C59DD3361E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2" name="Text Box 3">
          <a:extLst>
            <a:ext uri="{FF2B5EF4-FFF2-40B4-BE49-F238E27FC236}">
              <a16:creationId xmlns:a16="http://schemas.microsoft.com/office/drawing/2014/main" id="{DAC3AF08-DC4E-44C7-863A-F0965DB8200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3" name="Text Box 3">
          <a:extLst>
            <a:ext uri="{FF2B5EF4-FFF2-40B4-BE49-F238E27FC236}">
              <a16:creationId xmlns:a16="http://schemas.microsoft.com/office/drawing/2014/main" id="{421F4C18-EC83-451B-AC45-CEE076B71F2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4" name="Text Box 3">
          <a:extLst>
            <a:ext uri="{FF2B5EF4-FFF2-40B4-BE49-F238E27FC236}">
              <a16:creationId xmlns:a16="http://schemas.microsoft.com/office/drawing/2014/main" id="{EF24130C-D25E-49BD-972D-A574ED1C483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5" name="Text Box 3">
          <a:extLst>
            <a:ext uri="{FF2B5EF4-FFF2-40B4-BE49-F238E27FC236}">
              <a16:creationId xmlns:a16="http://schemas.microsoft.com/office/drawing/2014/main" id="{CE7EAA7A-5CBA-407A-A4E7-81246BD120E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6" name="Text Box 3">
          <a:extLst>
            <a:ext uri="{FF2B5EF4-FFF2-40B4-BE49-F238E27FC236}">
              <a16:creationId xmlns:a16="http://schemas.microsoft.com/office/drawing/2014/main" id="{600569AD-A700-4F62-9000-7AEEBEF0658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7" name="Text Box 3">
          <a:extLst>
            <a:ext uri="{FF2B5EF4-FFF2-40B4-BE49-F238E27FC236}">
              <a16:creationId xmlns:a16="http://schemas.microsoft.com/office/drawing/2014/main" id="{64F45AB3-BADA-4792-9841-87C6AA8D2A1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8" name="Text Box 3">
          <a:extLst>
            <a:ext uri="{FF2B5EF4-FFF2-40B4-BE49-F238E27FC236}">
              <a16:creationId xmlns:a16="http://schemas.microsoft.com/office/drawing/2014/main" id="{1DB944D1-DDD3-46E1-A91E-C7A8F1C7ED7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9" name="Text Box 3">
          <a:extLst>
            <a:ext uri="{FF2B5EF4-FFF2-40B4-BE49-F238E27FC236}">
              <a16:creationId xmlns:a16="http://schemas.microsoft.com/office/drawing/2014/main" id="{AEEE319A-5B7F-40A7-8BFD-B63A4DEC29E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0" name="Text Box 3">
          <a:extLst>
            <a:ext uri="{FF2B5EF4-FFF2-40B4-BE49-F238E27FC236}">
              <a16:creationId xmlns:a16="http://schemas.microsoft.com/office/drawing/2014/main" id="{2B52C59E-93F7-424D-9525-3152FE4DC29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1" name="Text Box 3">
          <a:extLst>
            <a:ext uri="{FF2B5EF4-FFF2-40B4-BE49-F238E27FC236}">
              <a16:creationId xmlns:a16="http://schemas.microsoft.com/office/drawing/2014/main" id="{5D958151-9869-4E16-B9D9-DDC35767CF4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2" name="Text Box 3">
          <a:extLst>
            <a:ext uri="{FF2B5EF4-FFF2-40B4-BE49-F238E27FC236}">
              <a16:creationId xmlns:a16="http://schemas.microsoft.com/office/drawing/2014/main" id="{7B2E3143-92CF-47E7-9DD7-7537C57D61A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3" name="Text Box 3">
          <a:extLst>
            <a:ext uri="{FF2B5EF4-FFF2-40B4-BE49-F238E27FC236}">
              <a16:creationId xmlns:a16="http://schemas.microsoft.com/office/drawing/2014/main" id="{05FCADAB-B36C-4C44-AF21-457B554418B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id="{7BE18232-E4F3-4593-A071-824F6884D07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5" name="Text Box 3">
          <a:extLst>
            <a:ext uri="{FF2B5EF4-FFF2-40B4-BE49-F238E27FC236}">
              <a16:creationId xmlns:a16="http://schemas.microsoft.com/office/drawing/2014/main" id="{9DE25361-0433-4CF3-9159-470EF939050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6" name="Text Box 3">
          <a:extLst>
            <a:ext uri="{FF2B5EF4-FFF2-40B4-BE49-F238E27FC236}">
              <a16:creationId xmlns:a16="http://schemas.microsoft.com/office/drawing/2014/main" id="{C3AAEBA0-A8AE-4FD0-8D13-5120B051450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7" name="Text Box 3">
          <a:extLst>
            <a:ext uri="{FF2B5EF4-FFF2-40B4-BE49-F238E27FC236}">
              <a16:creationId xmlns:a16="http://schemas.microsoft.com/office/drawing/2014/main" id="{C17E4D3F-AFFE-4BFC-A425-0B48F8E386A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8" name="Text Box 3">
          <a:extLst>
            <a:ext uri="{FF2B5EF4-FFF2-40B4-BE49-F238E27FC236}">
              <a16:creationId xmlns:a16="http://schemas.microsoft.com/office/drawing/2014/main" id="{03B5651D-0826-4239-BDE3-46369A04B8E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9" name="Text Box 3">
          <a:extLst>
            <a:ext uri="{FF2B5EF4-FFF2-40B4-BE49-F238E27FC236}">
              <a16:creationId xmlns:a16="http://schemas.microsoft.com/office/drawing/2014/main" id="{F8E420FF-219E-4FBB-A6A6-C799C8A48FF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0" name="Text Box 3">
          <a:extLst>
            <a:ext uri="{FF2B5EF4-FFF2-40B4-BE49-F238E27FC236}">
              <a16:creationId xmlns:a16="http://schemas.microsoft.com/office/drawing/2014/main" id="{594E638E-6B83-4CD1-BB07-B12CF20A605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1" name="Text Box 3">
          <a:extLst>
            <a:ext uri="{FF2B5EF4-FFF2-40B4-BE49-F238E27FC236}">
              <a16:creationId xmlns:a16="http://schemas.microsoft.com/office/drawing/2014/main" id="{3B145647-C9B0-4DA0-90F3-D1FCF533BAA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2" name="Text Box 3">
          <a:extLst>
            <a:ext uri="{FF2B5EF4-FFF2-40B4-BE49-F238E27FC236}">
              <a16:creationId xmlns:a16="http://schemas.microsoft.com/office/drawing/2014/main" id="{3A14551E-8348-4164-9655-9D8C9B7B2FB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3" name="Text Box 3">
          <a:extLst>
            <a:ext uri="{FF2B5EF4-FFF2-40B4-BE49-F238E27FC236}">
              <a16:creationId xmlns:a16="http://schemas.microsoft.com/office/drawing/2014/main" id="{CFE11319-F56B-4221-B1D8-8A0B5436102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4" name="Text Box 3">
          <a:extLst>
            <a:ext uri="{FF2B5EF4-FFF2-40B4-BE49-F238E27FC236}">
              <a16:creationId xmlns:a16="http://schemas.microsoft.com/office/drawing/2014/main" id="{AE9D962D-66E0-42FF-834B-D84E4663200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5" name="Text Box 3">
          <a:extLst>
            <a:ext uri="{FF2B5EF4-FFF2-40B4-BE49-F238E27FC236}">
              <a16:creationId xmlns:a16="http://schemas.microsoft.com/office/drawing/2014/main" id="{4205A5EF-70C5-41EE-9694-B4CEB335EF0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6" name="Text Box 3">
          <a:extLst>
            <a:ext uri="{FF2B5EF4-FFF2-40B4-BE49-F238E27FC236}">
              <a16:creationId xmlns:a16="http://schemas.microsoft.com/office/drawing/2014/main" id="{4A6CFE87-751C-4E31-835D-CA5A717E340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7" name="Text Box 3">
          <a:extLst>
            <a:ext uri="{FF2B5EF4-FFF2-40B4-BE49-F238E27FC236}">
              <a16:creationId xmlns:a16="http://schemas.microsoft.com/office/drawing/2014/main" id="{579C3416-5A51-4ED3-B937-D59F50BE21E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8" name="Text Box 3">
          <a:extLst>
            <a:ext uri="{FF2B5EF4-FFF2-40B4-BE49-F238E27FC236}">
              <a16:creationId xmlns:a16="http://schemas.microsoft.com/office/drawing/2014/main" id="{F63A12B7-2FCB-4CF2-9F58-6B8D2D62260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id="{10806FA0-ABC9-4755-B027-4504D7DAD6F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id="{362721AF-057A-48FB-A472-38BB82FED98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1" name="Text Box 3">
          <a:extLst>
            <a:ext uri="{FF2B5EF4-FFF2-40B4-BE49-F238E27FC236}">
              <a16:creationId xmlns:a16="http://schemas.microsoft.com/office/drawing/2014/main" id="{17DBEFC2-9E8C-4FBB-916B-87D3C86E94B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2" name="Text Box 3">
          <a:extLst>
            <a:ext uri="{FF2B5EF4-FFF2-40B4-BE49-F238E27FC236}">
              <a16:creationId xmlns:a16="http://schemas.microsoft.com/office/drawing/2014/main" id="{9A3D4F72-4A07-4547-8D1D-EEFD8E39B8F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3" name="Text Box 3">
          <a:extLst>
            <a:ext uri="{FF2B5EF4-FFF2-40B4-BE49-F238E27FC236}">
              <a16:creationId xmlns:a16="http://schemas.microsoft.com/office/drawing/2014/main" id="{263B5A92-4ABA-433E-BABF-758A8E07C66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4" name="Text Box 3">
          <a:extLst>
            <a:ext uri="{FF2B5EF4-FFF2-40B4-BE49-F238E27FC236}">
              <a16:creationId xmlns:a16="http://schemas.microsoft.com/office/drawing/2014/main" id="{4ED33120-9544-456F-88D4-256CACB28FA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5" name="Text Box 3">
          <a:extLst>
            <a:ext uri="{FF2B5EF4-FFF2-40B4-BE49-F238E27FC236}">
              <a16:creationId xmlns:a16="http://schemas.microsoft.com/office/drawing/2014/main" id="{F1F635F9-43B6-4FA8-9773-2891E696A19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6" name="Text Box 3">
          <a:extLst>
            <a:ext uri="{FF2B5EF4-FFF2-40B4-BE49-F238E27FC236}">
              <a16:creationId xmlns:a16="http://schemas.microsoft.com/office/drawing/2014/main" id="{C41B9614-6DEB-4EA1-B0C6-DA82326D7E1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7" name="Text Box 3">
          <a:extLst>
            <a:ext uri="{FF2B5EF4-FFF2-40B4-BE49-F238E27FC236}">
              <a16:creationId xmlns:a16="http://schemas.microsoft.com/office/drawing/2014/main" id="{B19E0913-7F97-4298-9F6F-FF112793736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8" name="Text Box 3">
          <a:extLst>
            <a:ext uri="{FF2B5EF4-FFF2-40B4-BE49-F238E27FC236}">
              <a16:creationId xmlns:a16="http://schemas.microsoft.com/office/drawing/2014/main" id="{B70A9B44-79A6-4285-8BB9-4845AAD8379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9" name="Text Box 3">
          <a:extLst>
            <a:ext uri="{FF2B5EF4-FFF2-40B4-BE49-F238E27FC236}">
              <a16:creationId xmlns:a16="http://schemas.microsoft.com/office/drawing/2014/main" id="{7EEC589C-7CAA-4E88-9F32-45CBD4CA6ED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0" name="Text Box 3">
          <a:extLst>
            <a:ext uri="{FF2B5EF4-FFF2-40B4-BE49-F238E27FC236}">
              <a16:creationId xmlns:a16="http://schemas.microsoft.com/office/drawing/2014/main" id="{FB91752F-8615-4E38-AD84-6038434FAC8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1" name="Text Box 3">
          <a:extLst>
            <a:ext uri="{FF2B5EF4-FFF2-40B4-BE49-F238E27FC236}">
              <a16:creationId xmlns:a16="http://schemas.microsoft.com/office/drawing/2014/main" id="{D651DFFE-2791-4B70-A895-9E89A1F2A3D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A18F4A84-C49F-4D58-B681-3BEB1C08304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3" name="Text Box 3">
          <a:extLst>
            <a:ext uri="{FF2B5EF4-FFF2-40B4-BE49-F238E27FC236}">
              <a16:creationId xmlns:a16="http://schemas.microsoft.com/office/drawing/2014/main" id="{9C2AEF7C-A178-4810-874F-5EA048A10C9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4" name="Text Box 3">
          <a:extLst>
            <a:ext uri="{FF2B5EF4-FFF2-40B4-BE49-F238E27FC236}">
              <a16:creationId xmlns:a16="http://schemas.microsoft.com/office/drawing/2014/main" id="{98F4AE44-A72E-4EED-815B-D5A6011E72B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5" name="Text Box 3">
          <a:extLst>
            <a:ext uri="{FF2B5EF4-FFF2-40B4-BE49-F238E27FC236}">
              <a16:creationId xmlns:a16="http://schemas.microsoft.com/office/drawing/2014/main" id="{4C1FB726-A719-4E92-B485-16CC94DFE82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6" name="Text Box 3">
          <a:extLst>
            <a:ext uri="{FF2B5EF4-FFF2-40B4-BE49-F238E27FC236}">
              <a16:creationId xmlns:a16="http://schemas.microsoft.com/office/drawing/2014/main" id="{C9E83F34-D31C-4170-8FF4-E6A8E825576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7" name="Text Box 3">
          <a:extLst>
            <a:ext uri="{FF2B5EF4-FFF2-40B4-BE49-F238E27FC236}">
              <a16:creationId xmlns:a16="http://schemas.microsoft.com/office/drawing/2014/main" id="{CD5CE65D-09B4-4999-8C35-D973D8AFEA0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8" name="Text Box 3">
          <a:extLst>
            <a:ext uri="{FF2B5EF4-FFF2-40B4-BE49-F238E27FC236}">
              <a16:creationId xmlns:a16="http://schemas.microsoft.com/office/drawing/2014/main" id="{F39C824A-71D1-41C8-A50D-5EBDF24C075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9" name="Text Box 3">
          <a:extLst>
            <a:ext uri="{FF2B5EF4-FFF2-40B4-BE49-F238E27FC236}">
              <a16:creationId xmlns:a16="http://schemas.microsoft.com/office/drawing/2014/main" id="{E9E26A11-E494-4F9C-B51D-673CCBF59FF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0" name="Text Box 3">
          <a:extLst>
            <a:ext uri="{FF2B5EF4-FFF2-40B4-BE49-F238E27FC236}">
              <a16:creationId xmlns:a16="http://schemas.microsoft.com/office/drawing/2014/main" id="{EF3AB8AB-3D5E-4BB3-BC37-6DBE54D5B2E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1" name="Text Box 3">
          <a:extLst>
            <a:ext uri="{FF2B5EF4-FFF2-40B4-BE49-F238E27FC236}">
              <a16:creationId xmlns:a16="http://schemas.microsoft.com/office/drawing/2014/main" id="{DBB306CD-F50D-407C-8BE0-B2C56D7B4A0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2" name="Text Box 3">
          <a:extLst>
            <a:ext uri="{FF2B5EF4-FFF2-40B4-BE49-F238E27FC236}">
              <a16:creationId xmlns:a16="http://schemas.microsoft.com/office/drawing/2014/main" id="{A95F400D-34A8-4B01-8FA3-11C2C048F6F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E04772D8-25F6-4883-940B-3B878AF38F4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4" name="Text Box 3">
          <a:extLst>
            <a:ext uri="{FF2B5EF4-FFF2-40B4-BE49-F238E27FC236}">
              <a16:creationId xmlns:a16="http://schemas.microsoft.com/office/drawing/2014/main" id="{6CAEB356-28A8-4270-8C2C-92DCA8FC855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5" name="Text Box 3">
          <a:extLst>
            <a:ext uri="{FF2B5EF4-FFF2-40B4-BE49-F238E27FC236}">
              <a16:creationId xmlns:a16="http://schemas.microsoft.com/office/drawing/2014/main" id="{28E2A417-8360-4EFB-AD29-70BD0D5FEB9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6" name="Text Box 3">
          <a:extLst>
            <a:ext uri="{FF2B5EF4-FFF2-40B4-BE49-F238E27FC236}">
              <a16:creationId xmlns:a16="http://schemas.microsoft.com/office/drawing/2014/main" id="{DAF9A1B2-BA97-4F08-BCB1-5E1D7E81BEB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7" name="Text Box 3">
          <a:extLst>
            <a:ext uri="{FF2B5EF4-FFF2-40B4-BE49-F238E27FC236}">
              <a16:creationId xmlns:a16="http://schemas.microsoft.com/office/drawing/2014/main" id="{2EF556CF-E02D-4DAB-B4CB-F42B72C27CE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8" name="Text Box 3">
          <a:extLst>
            <a:ext uri="{FF2B5EF4-FFF2-40B4-BE49-F238E27FC236}">
              <a16:creationId xmlns:a16="http://schemas.microsoft.com/office/drawing/2014/main" id="{C11336E6-C86F-4512-9991-7386DCFB0EF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9" name="Text Box 3">
          <a:extLst>
            <a:ext uri="{FF2B5EF4-FFF2-40B4-BE49-F238E27FC236}">
              <a16:creationId xmlns:a16="http://schemas.microsoft.com/office/drawing/2014/main" id="{B4543424-C402-4EDF-B409-60634AC1AA3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0" name="Text Box 3">
          <a:extLst>
            <a:ext uri="{FF2B5EF4-FFF2-40B4-BE49-F238E27FC236}">
              <a16:creationId xmlns:a16="http://schemas.microsoft.com/office/drawing/2014/main" id="{D28575FC-CC5D-43F3-A152-0FF9E9D5966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1" name="Text Box 3">
          <a:extLst>
            <a:ext uri="{FF2B5EF4-FFF2-40B4-BE49-F238E27FC236}">
              <a16:creationId xmlns:a16="http://schemas.microsoft.com/office/drawing/2014/main" id="{8B74573F-37BD-42B6-82E2-6BFED54FBBC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2" name="Text Box 3">
          <a:extLst>
            <a:ext uri="{FF2B5EF4-FFF2-40B4-BE49-F238E27FC236}">
              <a16:creationId xmlns:a16="http://schemas.microsoft.com/office/drawing/2014/main" id="{5D1E530D-2712-4ACA-BDDB-5778AFC7ABA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3" name="Text Box 3">
          <a:extLst>
            <a:ext uri="{FF2B5EF4-FFF2-40B4-BE49-F238E27FC236}">
              <a16:creationId xmlns:a16="http://schemas.microsoft.com/office/drawing/2014/main" id="{F1E77029-CAD8-414A-ADE5-1A314338C4A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4" name="Text Box 3">
          <a:extLst>
            <a:ext uri="{FF2B5EF4-FFF2-40B4-BE49-F238E27FC236}">
              <a16:creationId xmlns:a16="http://schemas.microsoft.com/office/drawing/2014/main" id="{40BDD1DF-4B17-4178-A67A-6CDAB55ABAC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5" name="Text Box 3">
          <a:extLst>
            <a:ext uri="{FF2B5EF4-FFF2-40B4-BE49-F238E27FC236}">
              <a16:creationId xmlns:a16="http://schemas.microsoft.com/office/drawing/2014/main" id="{0A3C91AE-BFA6-4BB6-8568-348D66F85C5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6" name="Text Box 3">
          <a:extLst>
            <a:ext uri="{FF2B5EF4-FFF2-40B4-BE49-F238E27FC236}">
              <a16:creationId xmlns:a16="http://schemas.microsoft.com/office/drawing/2014/main" id="{CFFF6A75-8AA7-4C61-8AC4-3868131342A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7" name="Text Box 3">
          <a:extLst>
            <a:ext uri="{FF2B5EF4-FFF2-40B4-BE49-F238E27FC236}">
              <a16:creationId xmlns:a16="http://schemas.microsoft.com/office/drawing/2014/main" id="{0DE3C41C-FF31-44A9-AD6A-1E519DFDF00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8" name="Text Box 3">
          <a:extLst>
            <a:ext uri="{FF2B5EF4-FFF2-40B4-BE49-F238E27FC236}">
              <a16:creationId xmlns:a16="http://schemas.microsoft.com/office/drawing/2014/main" id="{55B94024-05A0-45CA-A399-40C8DC73B28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9" name="Text Box 3">
          <a:extLst>
            <a:ext uri="{FF2B5EF4-FFF2-40B4-BE49-F238E27FC236}">
              <a16:creationId xmlns:a16="http://schemas.microsoft.com/office/drawing/2014/main" id="{C87F303B-AE28-41D6-800C-E52DA1944DE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0" name="Text Box 3">
          <a:extLst>
            <a:ext uri="{FF2B5EF4-FFF2-40B4-BE49-F238E27FC236}">
              <a16:creationId xmlns:a16="http://schemas.microsoft.com/office/drawing/2014/main" id="{33A95BAB-92E9-411A-818B-AC0CF73E97F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1" name="Text Box 3">
          <a:extLst>
            <a:ext uri="{FF2B5EF4-FFF2-40B4-BE49-F238E27FC236}">
              <a16:creationId xmlns:a16="http://schemas.microsoft.com/office/drawing/2014/main" id="{CF47D0C7-6A96-422D-8A98-28001E309DE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2" name="Text Box 3">
          <a:extLst>
            <a:ext uri="{FF2B5EF4-FFF2-40B4-BE49-F238E27FC236}">
              <a16:creationId xmlns:a16="http://schemas.microsoft.com/office/drawing/2014/main" id="{67832CAE-81ED-45EE-BCE8-7C8CEFC15AE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3" name="Text Box 3">
          <a:extLst>
            <a:ext uri="{FF2B5EF4-FFF2-40B4-BE49-F238E27FC236}">
              <a16:creationId xmlns:a16="http://schemas.microsoft.com/office/drawing/2014/main" id="{5B3BFF4A-2D39-4070-BA53-1F0B60F04C4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4" name="Text Box 3">
          <a:extLst>
            <a:ext uri="{FF2B5EF4-FFF2-40B4-BE49-F238E27FC236}">
              <a16:creationId xmlns:a16="http://schemas.microsoft.com/office/drawing/2014/main" id="{71CB749B-4BE6-41CC-94B0-E54E921189D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5" name="Text Box 3">
          <a:extLst>
            <a:ext uri="{FF2B5EF4-FFF2-40B4-BE49-F238E27FC236}">
              <a16:creationId xmlns:a16="http://schemas.microsoft.com/office/drawing/2014/main" id="{DD1BC037-2EEB-45B6-808C-1D16A553769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6" name="Text Box 3">
          <a:extLst>
            <a:ext uri="{FF2B5EF4-FFF2-40B4-BE49-F238E27FC236}">
              <a16:creationId xmlns:a16="http://schemas.microsoft.com/office/drawing/2014/main" id="{80446053-A7FB-4E99-954C-9695FCF4B82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7" name="Text Box 3">
          <a:extLst>
            <a:ext uri="{FF2B5EF4-FFF2-40B4-BE49-F238E27FC236}">
              <a16:creationId xmlns:a16="http://schemas.microsoft.com/office/drawing/2014/main" id="{92AFEB19-5957-4864-92FB-96203F7541E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8" name="Text Box 3">
          <a:extLst>
            <a:ext uri="{FF2B5EF4-FFF2-40B4-BE49-F238E27FC236}">
              <a16:creationId xmlns:a16="http://schemas.microsoft.com/office/drawing/2014/main" id="{77AF48E3-0C48-4580-91FB-B09AEC66631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9" name="Text Box 3">
          <a:extLst>
            <a:ext uri="{FF2B5EF4-FFF2-40B4-BE49-F238E27FC236}">
              <a16:creationId xmlns:a16="http://schemas.microsoft.com/office/drawing/2014/main" id="{B0C55A79-E9A0-41FE-8F19-47BAF5BB428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0" name="Text Box 3">
          <a:extLst>
            <a:ext uri="{FF2B5EF4-FFF2-40B4-BE49-F238E27FC236}">
              <a16:creationId xmlns:a16="http://schemas.microsoft.com/office/drawing/2014/main" id="{CAD3A9E9-8C6A-42A4-BF39-670CCB2AA2D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1" name="Text Box 3">
          <a:extLst>
            <a:ext uri="{FF2B5EF4-FFF2-40B4-BE49-F238E27FC236}">
              <a16:creationId xmlns:a16="http://schemas.microsoft.com/office/drawing/2014/main" id="{AFD4001E-366A-454C-8272-D7C497A03BC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id="{09EC72FB-BBA3-4BBB-AB90-B670EF612B1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3" name="Text Box 3">
          <a:extLst>
            <a:ext uri="{FF2B5EF4-FFF2-40B4-BE49-F238E27FC236}">
              <a16:creationId xmlns:a16="http://schemas.microsoft.com/office/drawing/2014/main" id="{6001B7F3-BF49-4C54-B480-88A122781A0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4" name="Text Box 3">
          <a:extLst>
            <a:ext uri="{FF2B5EF4-FFF2-40B4-BE49-F238E27FC236}">
              <a16:creationId xmlns:a16="http://schemas.microsoft.com/office/drawing/2014/main" id="{737DC4D2-2534-4CF5-A084-2422137A374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5" name="Text Box 3">
          <a:extLst>
            <a:ext uri="{FF2B5EF4-FFF2-40B4-BE49-F238E27FC236}">
              <a16:creationId xmlns:a16="http://schemas.microsoft.com/office/drawing/2014/main" id="{A6CDA26B-A23C-46D6-95B7-516F1D49777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6" name="Text Box 3">
          <a:extLst>
            <a:ext uri="{FF2B5EF4-FFF2-40B4-BE49-F238E27FC236}">
              <a16:creationId xmlns:a16="http://schemas.microsoft.com/office/drawing/2014/main" id="{8C14DF01-9AB2-4C3E-87F8-D6E5DBF8B33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7" name="Text Box 3">
          <a:extLst>
            <a:ext uri="{FF2B5EF4-FFF2-40B4-BE49-F238E27FC236}">
              <a16:creationId xmlns:a16="http://schemas.microsoft.com/office/drawing/2014/main" id="{5AE8E110-CE0A-4E2D-806A-B33CCA4A1F0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8" name="Text Box 3">
          <a:extLst>
            <a:ext uri="{FF2B5EF4-FFF2-40B4-BE49-F238E27FC236}">
              <a16:creationId xmlns:a16="http://schemas.microsoft.com/office/drawing/2014/main" id="{66791CA5-3B30-4BCA-8F47-FE0E813B0A4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9" name="Text Box 3">
          <a:extLst>
            <a:ext uri="{FF2B5EF4-FFF2-40B4-BE49-F238E27FC236}">
              <a16:creationId xmlns:a16="http://schemas.microsoft.com/office/drawing/2014/main" id="{1C028B78-A1B6-4EB5-9D8C-DFD48B7C8C8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0" name="Text Box 3">
          <a:extLst>
            <a:ext uri="{FF2B5EF4-FFF2-40B4-BE49-F238E27FC236}">
              <a16:creationId xmlns:a16="http://schemas.microsoft.com/office/drawing/2014/main" id="{371F3312-C376-4D43-92EA-18725A1F74C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1" name="Text Box 3">
          <a:extLst>
            <a:ext uri="{FF2B5EF4-FFF2-40B4-BE49-F238E27FC236}">
              <a16:creationId xmlns:a16="http://schemas.microsoft.com/office/drawing/2014/main" id="{D730EFC5-3BBE-48EB-8672-319D8026034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2" name="Text Box 3">
          <a:extLst>
            <a:ext uri="{FF2B5EF4-FFF2-40B4-BE49-F238E27FC236}">
              <a16:creationId xmlns:a16="http://schemas.microsoft.com/office/drawing/2014/main" id="{6DCC0EC5-452F-41E2-BFAD-2F32C0748E9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3" name="Text Box 3">
          <a:extLst>
            <a:ext uri="{FF2B5EF4-FFF2-40B4-BE49-F238E27FC236}">
              <a16:creationId xmlns:a16="http://schemas.microsoft.com/office/drawing/2014/main" id="{666238FA-D20F-4318-865D-36FFB7EC3E1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4" name="Text Box 3">
          <a:extLst>
            <a:ext uri="{FF2B5EF4-FFF2-40B4-BE49-F238E27FC236}">
              <a16:creationId xmlns:a16="http://schemas.microsoft.com/office/drawing/2014/main" id="{5B6BDBCD-BA27-4FD5-99ED-ADDE5B6EC2C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5" name="Text Box 3">
          <a:extLst>
            <a:ext uri="{FF2B5EF4-FFF2-40B4-BE49-F238E27FC236}">
              <a16:creationId xmlns:a16="http://schemas.microsoft.com/office/drawing/2014/main" id="{871BF36A-A44D-4518-A95A-6E32D7BD0CF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6" name="Text Box 3">
          <a:extLst>
            <a:ext uri="{FF2B5EF4-FFF2-40B4-BE49-F238E27FC236}">
              <a16:creationId xmlns:a16="http://schemas.microsoft.com/office/drawing/2014/main" id="{ED57DCD0-8BAE-4201-8D72-05E7F36860E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TRABAJO%20OFICINA\ENERO%202025\MORTALIDAD%202023%20FINAL\10%20PRIMERAS%20CAUSAS%20MORTALIDAD%20LOC-2023%20FINALES.xlsx" TargetMode="External"/><Relationship Id="rId1" Type="http://schemas.openxmlformats.org/officeDocument/2006/relationships/externalLinkPath" Target="/TRABAJO%20OFICINA/ENERO%202025/MORTALIDAD%202023%20FINAL/10%20PRIMERAS%20CAUSAS%20MORTALIDAD%20LOC-2023%20FIN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B TOTAL  2023"/>
      <sheetName val="POB-SEXO"/>
      <sheetName val="MORTA SEXO 2023"/>
      <sheetName val="CAUSAS 667 2023 BOG"/>
      <sheetName val="CAUSAS 667 LOCALIDADES"/>
      <sheetName val="CAUSAS 105-2023 BOG"/>
      <sheetName val="CAUSAS 105 LOCALIDADES"/>
      <sheetName val="10P-LOCALIDADES"/>
      <sheetName val="10P-HOMBRES"/>
      <sheetName val="10P-MUJERES"/>
    </sheetNames>
    <sheetDataSet>
      <sheetData sheetId="0">
        <row r="6">
          <cell r="H6">
            <v>586954</v>
          </cell>
        </row>
        <row r="7">
          <cell r="H7">
            <v>179406</v>
          </cell>
        </row>
        <row r="8">
          <cell r="H8">
            <v>107677</v>
          </cell>
        </row>
        <row r="9">
          <cell r="H9">
            <v>406498</v>
          </cell>
        </row>
        <row r="10">
          <cell r="H10">
            <v>407645</v>
          </cell>
        </row>
        <row r="11">
          <cell r="H11">
            <v>182943</v>
          </cell>
        </row>
        <row r="12">
          <cell r="C12">
            <v>40129</v>
          </cell>
          <cell r="H12">
            <v>729781</v>
          </cell>
        </row>
        <row r="13">
          <cell r="H13">
            <v>1035224</v>
          </cell>
        </row>
        <row r="14">
          <cell r="H14">
            <v>404252</v>
          </cell>
        </row>
        <row r="15">
          <cell r="H15">
            <v>817019</v>
          </cell>
        </row>
        <row r="16">
          <cell r="H16">
            <v>1294358</v>
          </cell>
        </row>
        <row r="17">
          <cell r="H17">
            <v>153342</v>
          </cell>
        </row>
        <row r="18">
          <cell r="H18">
            <v>166428</v>
          </cell>
        </row>
        <row r="19">
          <cell r="H19">
            <v>82848</v>
          </cell>
        </row>
        <row r="20">
          <cell r="H20">
            <v>83925</v>
          </cell>
        </row>
        <row r="21">
          <cell r="H21">
            <v>256731</v>
          </cell>
        </row>
        <row r="22">
          <cell r="H22">
            <v>18409</v>
          </cell>
        </row>
        <row r="23">
          <cell r="H23">
            <v>389238</v>
          </cell>
        </row>
        <row r="24">
          <cell r="H24">
            <v>661592</v>
          </cell>
        </row>
        <row r="25">
          <cell r="H25">
            <v>3825</v>
          </cell>
        </row>
        <row r="26">
          <cell r="H26">
            <v>7968095</v>
          </cell>
        </row>
      </sheetData>
      <sheetData sheetId="1">
        <row r="5">
          <cell r="B5">
            <v>269584</v>
          </cell>
          <cell r="C5">
            <v>317370</v>
          </cell>
          <cell r="D5">
            <v>586954</v>
          </cell>
        </row>
        <row r="6">
          <cell r="B6">
            <v>86201</v>
          </cell>
          <cell r="C6">
            <v>93205</v>
          </cell>
        </row>
        <row r="7">
          <cell r="B7">
            <v>53035</v>
          </cell>
          <cell r="C7">
            <v>54642</v>
          </cell>
        </row>
        <row r="8">
          <cell r="B8">
            <v>195731</v>
          </cell>
          <cell r="C8">
            <v>210767</v>
          </cell>
        </row>
        <row r="9">
          <cell r="B9">
            <v>201919</v>
          </cell>
          <cell r="C9">
            <v>205726</v>
          </cell>
        </row>
        <row r="10">
          <cell r="B10">
            <v>90946</v>
          </cell>
          <cell r="C10">
            <v>91997</v>
          </cell>
        </row>
        <row r="11">
          <cell r="B11">
            <v>351203</v>
          </cell>
          <cell r="C11">
            <v>378578</v>
          </cell>
        </row>
        <row r="12">
          <cell r="B12">
            <v>501861</v>
          </cell>
          <cell r="C12">
            <v>533363</v>
          </cell>
        </row>
        <row r="13">
          <cell r="B13">
            <v>188605</v>
          </cell>
          <cell r="C13">
            <v>215647</v>
          </cell>
        </row>
        <row r="14">
          <cell r="B14">
            <v>387428</v>
          </cell>
          <cell r="C14">
            <v>429591</v>
          </cell>
        </row>
        <row r="15">
          <cell r="B15">
            <v>610618</v>
          </cell>
          <cell r="C15">
            <v>683740</v>
          </cell>
        </row>
        <row r="16">
          <cell r="B16">
            <v>75950</v>
          </cell>
          <cell r="C16">
            <v>77392</v>
          </cell>
        </row>
        <row r="17">
          <cell r="B17">
            <v>69653</v>
          </cell>
          <cell r="C17">
            <v>96775</v>
          </cell>
        </row>
        <row r="18">
          <cell r="B18">
            <v>34462</v>
          </cell>
          <cell r="C18">
            <v>48386</v>
          </cell>
        </row>
        <row r="19">
          <cell r="B19">
            <v>38960</v>
          </cell>
          <cell r="C19">
            <v>44965</v>
          </cell>
        </row>
        <row r="20">
          <cell r="B20">
            <v>127095</v>
          </cell>
        </row>
        <row r="21">
          <cell r="B21">
            <v>9361</v>
          </cell>
          <cell r="C21">
            <v>9048</v>
          </cell>
        </row>
        <row r="22">
          <cell r="B22">
            <v>191448</v>
          </cell>
          <cell r="C22">
            <v>197790</v>
          </cell>
        </row>
        <row r="23">
          <cell r="B23">
            <v>329690</v>
          </cell>
          <cell r="C23">
            <v>331902</v>
          </cell>
        </row>
        <row r="24">
          <cell r="B24">
            <v>1926</v>
          </cell>
          <cell r="C24">
            <v>1899</v>
          </cell>
        </row>
        <row r="25">
          <cell r="B25">
            <v>3815676</v>
          </cell>
          <cell r="C25">
            <v>4152419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DEB2E-69C5-4CA5-B031-501212041513}">
  <sheetPr>
    <tabColor rgb="FFFF0000"/>
  </sheetPr>
  <dimension ref="A1:T119"/>
  <sheetViews>
    <sheetView showGridLines="0" tabSelected="1" zoomScale="110" zoomScaleNormal="110" workbookViewId="0">
      <selection activeCell="A3" sqref="A3"/>
    </sheetView>
  </sheetViews>
  <sheetFormatPr defaultColWidth="11.42578125" defaultRowHeight="15"/>
  <cols>
    <col min="1" max="1" width="65.7109375" customWidth="1"/>
    <col min="2" max="2" width="8.7109375" customWidth="1"/>
    <col min="3" max="3" width="7.5703125" customWidth="1"/>
    <col min="4" max="4" width="8.28515625" customWidth="1"/>
    <col min="5" max="5" width="65.7109375" customWidth="1"/>
    <col min="6" max="8" width="8.7109375" customWidth="1"/>
    <col min="9" max="9" width="65.7109375" customWidth="1"/>
    <col min="10" max="12" width="8.7109375" customWidth="1"/>
  </cols>
  <sheetData>
    <row r="1" spans="1:12" ht="16.5">
      <c r="A1" s="1" t="s">
        <v>0</v>
      </c>
    </row>
    <row r="2" spans="1:12" ht="16.5">
      <c r="A2" s="1" t="s">
        <v>1</v>
      </c>
    </row>
    <row r="3" spans="1:12" ht="16.5">
      <c r="A3" s="1" t="s">
        <v>2</v>
      </c>
    </row>
    <row r="4" spans="1:12" ht="16.5">
      <c r="A4" s="1" t="s">
        <v>3</v>
      </c>
    </row>
    <row r="5" spans="1:12" ht="12" customHeight="1">
      <c r="A5" s="1"/>
    </row>
    <row r="6" spans="1:12" ht="19.5" customHeight="1">
      <c r="A6" s="40" t="s">
        <v>4</v>
      </c>
      <c r="B6" s="43"/>
      <c r="C6" s="43"/>
      <c r="D6" s="44"/>
      <c r="E6" s="40" t="s">
        <v>5</v>
      </c>
      <c r="F6" s="43"/>
      <c r="G6" s="43"/>
      <c r="H6" s="44"/>
      <c r="I6" s="40" t="s">
        <v>6</v>
      </c>
      <c r="J6" s="43"/>
      <c r="K6" s="43"/>
      <c r="L6" s="44"/>
    </row>
    <row r="7" spans="1:12" ht="30" customHeight="1">
      <c r="A7" s="3" t="s">
        <v>7</v>
      </c>
      <c r="B7" s="4" t="s">
        <v>8</v>
      </c>
      <c r="C7" s="4" t="s">
        <v>9</v>
      </c>
      <c r="D7" s="4" t="s">
        <v>10</v>
      </c>
      <c r="E7" s="3" t="s">
        <v>7</v>
      </c>
      <c r="F7" s="4" t="s">
        <v>8</v>
      </c>
      <c r="G7" s="4" t="s">
        <v>9</v>
      </c>
      <c r="H7" s="4" t="s">
        <v>10</v>
      </c>
      <c r="I7" s="3" t="s">
        <v>7</v>
      </c>
      <c r="J7" s="4" t="s">
        <v>8</v>
      </c>
      <c r="K7" s="4" t="s">
        <v>9</v>
      </c>
      <c r="L7" s="4" t="s">
        <v>10</v>
      </c>
    </row>
    <row r="8" spans="1:12">
      <c r="A8" s="5" t="s">
        <v>11</v>
      </c>
      <c r="B8" s="6">
        <v>432</v>
      </c>
      <c r="C8" s="7">
        <f>+B8*100/B19</f>
        <v>15.478323181655322</v>
      </c>
      <c r="D8" s="7">
        <f>+B8*100000/'[1]POB-SEXO'!$D$5</f>
        <v>73.600316208765932</v>
      </c>
      <c r="E8" s="5" t="s">
        <v>11</v>
      </c>
      <c r="F8" s="6">
        <v>119</v>
      </c>
      <c r="G8" s="7">
        <f>+F8*100/F19</f>
        <v>15.454545454545455</v>
      </c>
      <c r="H8" s="7">
        <f>+F8*100000/'[1]POB TOTAL  2023'!H7</f>
        <v>66.330000111478995</v>
      </c>
      <c r="I8" s="5" t="s">
        <v>11</v>
      </c>
      <c r="J8" s="6">
        <v>97</v>
      </c>
      <c r="K8" s="7">
        <f>+J8*100/J19</f>
        <v>14.037626628075254</v>
      </c>
      <c r="L8" s="7">
        <f>+J8*100000/'[1]POB TOTAL  2023'!H8</f>
        <v>90.084233401747824</v>
      </c>
    </row>
    <row r="9" spans="1:12">
      <c r="A9" s="5" t="s">
        <v>12</v>
      </c>
      <c r="B9" s="6">
        <v>167</v>
      </c>
      <c r="C9" s="7">
        <f>+B9*100/B19</f>
        <v>5.9835184521676821</v>
      </c>
      <c r="D9" s="7">
        <f>+B9*100000/'[1]POB-SEXO'!$D$5</f>
        <v>28.451974089962757</v>
      </c>
      <c r="E9" s="5" t="s">
        <v>13</v>
      </c>
      <c r="F9" s="6">
        <v>37</v>
      </c>
      <c r="G9" s="7">
        <f>+F9*100/F19</f>
        <v>4.8051948051948052</v>
      </c>
      <c r="H9" s="7">
        <f>+F9*100000/'[1]POB TOTAL  2023'!H7</f>
        <v>20.623613480039687</v>
      </c>
      <c r="I9" s="5" t="s">
        <v>12</v>
      </c>
      <c r="J9" s="6">
        <v>50</v>
      </c>
      <c r="K9" s="7">
        <f>+J9*100/J19</f>
        <v>7.2358900144717797</v>
      </c>
      <c r="L9" s="7">
        <f>+J9*100000/'[1]POB TOTAL  2023'!H8</f>
        <v>46.435171856571039</v>
      </c>
    </row>
    <row r="10" spans="1:12">
      <c r="A10" s="5" t="s">
        <v>13</v>
      </c>
      <c r="B10" s="6">
        <v>140</v>
      </c>
      <c r="C10" s="7">
        <f>+B10*100/B19</f>
        <v>5.0161232533142242</v>
      </c>
      <c r="D10" s="7">
        <f>+B10*100000/'[1]POB-SEXO'!$D$5</f>
        <v>23.851954326914885</v>
      </c>
      <c r="E10" s="5" t="s">
        <v>12</v>
      </c>
      <c r="F10" s="6">
        <v>37</v>
      </c>
      <c r="G10" s="7">
        <f>+F10*100/F19</f>
        <v>4.8051948051948052</v>
      </c>
      <c r="H10" s="7">
        <f>+F10*100000/'[1]POB TOTAL  2023'!H7</f>
        <v>20.623613480039687</v>
      </c>
      <c r="I10" s="5" t="s">
        <v>14</v>
      </c>
      <c r="J10" s="6">
        <v>39</v>
      </c>
      <c r="K10" s="7">
        <f>+J10*100/J19</f>
        <v>5.6439942112879882</v>
      </c>
      <c r="L10" s="7">
        <f>+J10*100000/'[1]POB TOTAL  2023'!H8</f>
        <v>36.219434048125414</v>
      </c>
    </row>
    <row r="11" spans="1:12">
      <c r="A11" s="5" t="s">
        <v>15</v>
      </c>
      <c r="B11" s="6">
        <v>98</v>
      </c>
      <c r="C11" s="7">
        <f>+B11*100/B19</f>
        <v>3.5112862773199569</v>
      </c>
      <c r="D11" s="7">
        <f>+B11*100000/'[1]POB-SEXO'!$D$5</f>
        <v>16.696368028840421</v>
      </c>
      <c r="E11" s="5" t="s">
        <v>16</v>
      </c>
      <c r="F11" s="6">
        <v>26</v>
      </c>
      <c r="G11" s="7">
        <f>+F11*100/F19</f>
        <v>3.3766233766233764</v>
      </c>
      <c r="H11" s="7">
        <f>+F11*100000/'[1]POB TOTAL  2023'!H7</f>
        <v>14.49226893191978</v>
      </c>
      <c r="I11" s="5" t="s">
        <v>13</v>
      </c>
      <c r="J11" s="6">
        <v>36</v>
      </c>
      <c r="K11" s="7">
        <f>+J11*100/J19</f>
        <v>5.2098408104196814</v>
      </c>
      <c r="L11" s="7">
        <f>+J11*100000/'[1]POB TOTAL  2023'!H8</f>
        <v>33.433323736731147</v>
      </c>
    </row>
    <row r="12" spans="1:12">
      <c r="A12" s="5" t="s">
        <v>16</v>
      </c>
      <c r="B12" s="6">
        <v>96</v>
      </c>
      <c r="C12" s="7">
        <f>+B12*100/B19</f>
        <v>3.4396273737011822</v>
      </c>
      <c r="D12" s="7">
        <f>+B12*100000/'[1]POB-SEXO'!$D$5</f>
        <v>16.355625824170207</v>
      </c>
      <c r="E12" s="5" t="s">
        <v>15</v>
      </c>
      <c r="F12" s="6">
        <v>24</v>
      </c>
      <c r="G12" s="7">
        <f>+F12*100/F19</f>
        <v>3.116883116883117</v>
      </c>
      <c r="H12" s="7">
        <f>+F12*100000/'[1]POB TOTAL  2023'!H7</f>
        <v>13.377479014079796</v>
      </c>
      <c r="I12" s="5" t="s">
        <v>15</v>
      </c>
      <c r="J12" s="6">
        <v>25</v>
      </c>
      <c r="K12" s="7">
        <f>+J12*100/J19</f>
        <v>3.6179450072358899</v>
      </c>
      <c r="L12" s="7">
        <f>+J12*100000/'[1]POB TOTAL  2023'!H8</f>
        <v>23.217585928285519</v>
      </c>
    </row>
    <row r="13" spans="1:12">
      <c r="A13" s="5" t="s">
        <v>17</v>
      </c>
      <c r="B13" s="6">
        <v>72</v>
      </c>
      <c r="C13" s="7">
        <f>+B13*100/B19</f>
        <v>2.5797205302758868</v>
      </c>
      <c r="D13" s="7">
        <f>+B13*100000/'[1]POB-SEXO'!$D$5</f>
        <v>12.266719368127657</v>
      </c>
      <c r="E13" s="5" t="s">
        <v>18</v>
      </c>
      <c r="F13" s="6">
        <v>22</v>
      </c>
      <c r="G13" s="7">
        <f>+F13*100/F19</f>
        <v>2.8571428571428572</v>
      </c>
      <c r="H13" s="7">
        <f>+F13*100000/'[1]POB TOTAL  2023'!H7</f>
        <v>12.262689096239814</v>
      </c>
      <c r="I13" s="5" t="s">
        <v>19</v>
      </c>
      <c r="J13" s="6">
        <v>22</v>
      </c>
      <c r="K13" s="7">
        <f>+J13*100/J19</f>
        <v>3.1837916063675831</v>
      </c>
      <c r="L13" s="7">
        <f>+J13*100000/'[1]POB TOTAL  2023'!H8</f>
        <v>20.431475616891259</v>
      </c>
    </row>
    <row r="14" spans="1:12">
      <c r="A14" s="5" t="s">
        <v>20</v>
      </c>
      <c r="B14" s="6">
        <v>65</v>
      </c>
      <c r="C14" s="7">
        <f>+B14*100/B19</f>
        <v>2.3289143676101758</v>
      </c>
      <c r="D14" s="7">
        <f>+B14*100000/'[1]POB-SEXO'!$D$5</f>
        <v>11.074121651781912</v>
      </c>
      <c r="E14" s="5" t="s">
        <v>21</v>
      </c>
      <c r="F14" s="6">
        <v>20</v>
      </c>
      <c r="G14" s="7">
        <f>+F14*100/F19</f>
        <v>2.5974025974025974</v>
      </c>
      <c r="H14" s="7">
        <f>+F14*100000/'[1]POB TOTAL  2023'!H7</f>
        <v>11.147899178399831</v>
      </c>
      <c r="I14" s="5" t="s">
        <v>22</v>
      </c>
      <c r="J14" s="6">
        <v>21</v>
      </c>
      <c r="K14" s="7">
        <f>+J14*100/J19</f>
        <v>3.0390738060781475</v>
      </c>
      <c r="L14" s="7">
        <f>+J14*100000/'[1]POB TOTAL  2023'!H8</f>
        <v>19.502772179759837</v>
      </c>
    </row>
    <row r="15" spans="1:12">
      <c r="A15" s="5" t="s">
        <v>23</v>
      </c>
      <c r="B15" s="6">
        <v>62</v>
      </c>
      <c r="C15" s="7">
        <f>+B15*100/B19</f>
        <v>2.2214260121820137</v>
      </c>
      <c r="D15" s="7">
        <f>+B15*100000/'[1]POB-SEXO'!$D$5</f>
        <v>10.563008344776593</v>
      </c>
      <c r="E15" s="5" t="s">
        <v>14</v>
      </c>
      <c r="F15" s="6">
        <v>20</v>
      </c>
      <c r="G15" s="7">
        <f>+F15*100/F19</f>
        <v>2.5974025974025974</v>
      </c>
      <c r="H15" s="7">
        <f>+F15*100000/'[1]POB TOTAL  2023'!H7</f>
        <v>11.147899178399831</v>
      </c>
      <c r="I15" s="5" t="s">
        <v>17</v>
      </c>
      <c r="J15" s="6">
        <v>17</v>
      </c>
      <c r="K15" s="7">
        <f>+J15*100/J19</f>
        <v>2.4602026049204051</v>
      </c>
      <c r="L15" s="7">
        <f>+J15*100000/'[1]POB TOTAL  2023'!H8</f>
        <v>15.787958431234154</v>
      </c>
    </row>
    <row r="16" spans="1:12">
      <c r="A16" s="5" t="s">
        <v>24</v>
      </c>
      <c r="B16" s="6">
        <v>59</v>
      </c>
      <c r="C16" s="7">
        <f>+B16*100/B19</f>
        <v>2.1139376567538517</v>
      </c>
      <c r="D16" s="7">
        <f>+B16*100000/'[1]POB-SEXO'!$D$5</f>
        <v>10.051895037771274</v>
      </c>
      <c r="E16" s="5" t="s">
        <v>20</v>
      </c>
      <c r="F16" s="6">
        <v>19</v>
      </c>
      <c r="G16" s="7">
        <f>+F16*100/F19</f>
        <v>2.4675324675324677</v>
      </c>
      <c r="H16" s="7">
        <f>+F16*100000/'[1]POB TOTAL  2023'!H7</f>
        <v>10.59050421947984</v>
      </c>
      <c r="I16" s="5" t="s">
        <v>20</v>
      </c>
      <c r="J16" s="6">
        <v>17</v>
      </c>
      <c r="K16" s="7">
        <f>+J16*100/J19</f>
        <v>2.4602026049204051</v>
      </c>
      <c r="L16" s="7">
        <f>+J16*100000/'[1]POB TOTAL  2023'!H8</f>
        <v>15.787958431234154</v>
      </c>
    </row>
    <row r="17" spans="1:12">
      <c r="A17" s="5" t="s">
        <v>19</v>
      </c>
      <c r="B17" s="6">
        <v>58</v>
      </c>
      <c r="C17" s="7">
        <f>+B17*100/B19</f>
        <v>2.0781082049444644</v>
      </c>
      <c r="D17" s="7">
        <f>+B17*100000/'[1]POB-SEXO'!$D$5</f>
        <v>9.8815239354361672</v>
      </c>
      <c r="E17" s="5" t="s">
        <v>23</v>
      </c>
      <c r="F17" s="6">
        <v>18</v>
      </c>
      <c r="G17" s="7">
        <f>+F17*100/F19</f>
        <v>2.3376623376623376</v>
      </c>
      <c r="H17" s="7">
        <f>+F17*100000/'[1]POB TOTAL  2023'!H7</f>
        <v>10.033109260559847</v>
      </c>
      <c r="I17" s="5" t="s">
        <v>25</v>
      </c>
      <c r="J17" s="6">
        <v>15</v>
      </c>
      <c r="K17" s="7">
        <f>+J17*100/J19</f>
        <v>2.1707670043415339</v>
      </c>
      <c r="L17" s="7">
        <f>+J17*100000/'[1]POB TOTAL  2023'!H8</f>
        <v>13.930551556971313</v>
      </c>
    </row>
    <row r="18" spans="1:12">
      <c r="A18" s="5" t="s">
        <v>26</v>
      </c>
      <c r="B18" s="6">
        <f>2791-1249</f>
        <v>1542</v>
      </c>
      <c r="C18" s="7">
        <f>+B18*100/B19</f>
        <v>55.249014690075242</v>
      </c>
      <c r="D18" s="7">
        <f>+B18*100000/'[1]POB-SEXO'!$D$5</f>
        <v>262.71223980073398</v>
      </c>
      <c r="E18" s="5" t="s">
        <v>26</v>
      </c>
      <c r="F18" s="6">
        <f>770-342</f>
        <v>428</v>
      </c>
      <c r="G18" s="7">
        <f>+F18*100/F19</f>
        <v>55.584415584415588</v>
      </c>
      <c r="H18" s="7">
        <f>+F18*100000/'[1]POB TOTAL  2023'!H7</f>
        <v>238.56504241775639</v>
      </c>
      <c r="I18" s="5" t="s">
        <v>26</v>
      </c>
      <c r="J18" s="6">
        <f>691-339</f>
        <v>352</v>
      </c>
      <c r="K18" s="7">
        <f>+J18*100/J19</f>
        <v>50.940665701881329</v>
      </c>
      <c r="L18" s="7">
        <f>+J18*100000/'[1]POB TOTAL  2023'!H8</f>
        <v>326.90360987026014</v>
      </c>
    </row>
    <row r="19" spans="1:12">
      <c r="A19" s="8" t="s">
        <v>27</v>
      </c>
      <c r="B19" s="9">
        <f>SUM(B8:B18)</f>
        <v>2791</v>
      </c>
      <c r="C19" s="10">
        <f>SUM(C8:C18)</f>
        <v>100</v>
      </c>
      <c r="D19" s="10">
        <f>+B19*100000/'[1]POB TOTAL  2023'!H6</f>
        <v>475.50574661728177</v>
      </c>
      <c r="E19" s="8" t="s">
        <v>27</v>
      </c>
      <c r="F19" s="9">
        <f>SUM(F8:F18)</f>
        <v>770</v>
      </c>
      <c r="G19" s="10">
        <f>SUM(G8:G18)</f>
        <v>100</v>
      </c>
      <c r="H19" s="10">
        <f>+F19*100000/'[1]POB TOTAL  2023'!H7</f>
        <v>429.1941183683935</v>
      </c>
      <c r="I19" s="8" t="s">
        <v>27</v>
      </c>
      <c r="J19" s="9">
        <f>SUM(J8:J18)</f>
        <v>691</v>
      </c>
      <c r="K19" s="10">
        <f>SUM(K8:K18)</f>
        <v>100</v>
      </c>
      <c r="L19" s="10">
        <f>+J19*100000/'[1]POB TOTAL  2023'!H8</f>
        <v>641.73407505781176</v>
      </c>
    </row>
    <row r="20" spans="1:12" ht="19.5" customHeight="1">
      <c r="A20" s="40" t="s">
        <v>28</v>
      </c>
      <c r="B20" s="41"/>
      <c r="C20" s="41"/>
      <c r="D20" s="42"/>
      <c r="E20" s="40" t="s">
        <v>29</v>
      </c>
      <c r="F20" s="41"/>
      <c r="G20" s="41"/>
      <c r="H20" s="42"/>
      <c r="I20" s="40" t="s">
        <v>30</v>
      </c>
      <c r="J20" s="41"/>
      <c r="K20" s="41"/>
      <c r="L20" s="42"/>
    </row>
    <row r="21" spans="1:12" ht="42.75" customHeight="1">
      <c r="A21" s="3" t="s">
        <v>7</v>
      </c>
      <c r="B21" s="4" t="s">
        <v>8</v>
      </c>
      <c r="C21" s="4" t="s">
        <v>9</v>
      </c>
      <c r="D21" s="4" t="s">
        <v>10</v>
      </c>
      <c r="E21" s="3" t="s">
        <v>7</v>
      </c>
      <c r="F21" s="4" t="s">
        <v>8</v>
      </c>
      <c r="G21" s="4" t="s">
        <v>9</v>
      </c>
      <c r="H21" s="4" t="s">
        <v>10</v>
      </c>
      <c r="I21" s="3" t="s">
        <v>7</v>
      </c>
      <c r="J21" s="4" t="s">
        <v>8</v>
      </c>
      <c r="K21" s="4" t="s">
        <v>9</v>
      </c>
      <c r="L21" s="4" t="s">
        <v>10</v>
      </c>
    </row>
    <row r="22" spans="1:12">
      <c r="A22" s="5" t="s">
        <v>11</v>
      </c>
      <c r="B22" s="6">
        <v>262</v>
      </c>
      <c r="C22" s="7">
        <f>+B22*100/B33</f>
        <v>14.743950478334272</v>
      </c>
      <c r="D22" s="7">
        <f>+B22*100000/'[1]POB TOTAL  2023'!H9</f>
        <v>64.452961638187645</v>
      </c>
      <c r="E22" s="5" t="s">
        <v>11</v>
      </c>
      <c r="F22" s="6">
        <v>236</v>
      </c>
      <c r="G22" s="7">
        <f>+F22*100/F33</f>
        <v>15.92442645074224</v>
      </c>
      <c r="H22" s="7">
        <f>+F22*100000/'[1]POB TOTAL  2023'!H10</f>
        <v>57.893510284683977</v>
      </c>
      <c r="I22" s="5" t="s">
        <v>11</v>
      </c>
      <c r="J22" s="6">
        <v>148</v>
      </c>
      <c r="K22" s="7">
        <f>+J22*100/J33</f>
        <v>16.953035509736541</v>
      </c>
      <c r="L22" s="7">
        <f>+J22*100000/'[1]POB TOTAL  2023'!H11</f>
        <v>80.899515149527446</v>
      </c>
    </row>
    <row r="23" spans="1:12">
      <c r="A23" s="5" t="s">
        <v>12</v>
      </c>
      <c r="B23" s="6">
        <v>124</v>
      </c>
      <c r="C23" s="7">
        <f>+B23*100/B33</f>
        <v>6.9780528981429377</v>
      </c>
      <c r="D23" s="7">
        <f>+B23*100000/'[1]POB TOTAL  2023'!H9</f>
        <v>30.504455126470486</v>
      </c>
      <c r="E23" s="5" t="s">
        <v>12</v>
      </c>
      <c r="F23" s="6">
        <v>110</v>
      </c>
      <c r="G23" s="7">
        <f>+F23*100/F33</f>
        <v>7.4224021592442648</v>
      </c>
      <c r="H23" s="7">
        <f>+F23*100000/'[1]POB TOTAL  2023'!H10</f>
        <v>26.984263268284906</v>
      </c>
      <c r="I23" s="5" t="s">
        <v>12</v>
      </c>
      <c r="J23" s="6">
        <v>71</v>
      </c>
      <c r="K23" s="7">
        <f>+J23*100/J33</f>
        <v>8.1328751431844211</v>
      </c>
      <c r="L23" s="7">
        <f>+J23*100000/'[1]POB TOTAL  2023'!H11</f>
        <v>38.809902537948979</v>
      </c>
    </row>
    <row r="24" spans="1:12">
      <c r="A24" s="5" t="s">
        <v>13</v>
      </c>
      <c r="B24" s="6">
        <v>118</v>
      </c>
      <c r="C24" s="7">
        <f>+B24*100/B33</f>
        <v>6.6404051772650536</v>
      </c>
      <c r="D24" s="7">
        <f>+B24*100000/'[1]POB TOTAL  2023'!H9</f>
        <v>29.028433104221914</v>
      </c>
      <c r="E24" s="5" t="s">
        <v>13</v>
      </c>
      <c r="F24" s="6">
        <v>88</v>
      </c>
      <c r="G24" s="7">
        <f>+F24*100/F33</f>
        <v>5.9379217273954117</v>
      </c>
      <c r="H24" s="7">
        <f>+F24*100000/'[1]POB TOTAL  2023'!H10</f>
        <v>21.587410614627924</v>
      </c>
      <c r="I24" s="5" t="s">
        <v>13</v>
      </c>
      <c r="J24" s="6">
        <v>49</v>
      </c>
      <c r="K24" s="7">
        <f>+J24*100/J33</f>
        <v>5.61282932416953</v>
      </c>
      <c r="L24" s="7">
        <f>+J24*100000/'[1]POB TOTAL  2023'!H11</f>
        <v>26.784298934640844</v>
      </c>
    </row>
    <row r="25" spans="1:12">
      <c r="A25" s="5" t="s">
        <v>15</v>
      </c>
      <c r="B25" s="6">
        <v>79</v>
      </c>
      <c r="C25" s="7">
        <f>+B25*100/B33</f>
        <v>4.4456949915588071</v>
      </c>
      <c r="D25" s="7">
        <f>+B25*100000/'[1]POB TOTAL  2023'!H9</f>
        <v>19.434289959606197</v>
      </c>
      <c r="E25" s="5" t="s">
        <v>14</v>
      </c>
      <c r="F25" s="6">
        <v>81</v>
      </c>
      <c r="G25" s="7">
        <f>+F25*100/F33</f>
        <v>5.4655870445344128</v>
      </c>
      <c r="H25" s="7">
        <f>+F25*100000/'[1]POB TOTAL  2023'!H10</f>
        <v>19.870230224827974</v>
      </c>
      <c r="I25" s="5" t="s">
        <v>15</v>
      </c>
      <c r="J25" s="6">
        <v>35</v>
      </c>
      <c r="K25" s="7">
        <f>+J25*100/J33</f>
        <v>4.0091638029782359</v>
      </c>
      <c r="L25" s="7">
        <f>+J25*100000/'[1]POB TOTAL  2023'!H11</f>
        <v>19.131642096172033</v>
      </c>
    </row>
    <row r="26" spans="1:12">
      <c r="A26" s="5" t="s">
        <v>14</v>
      </c>
      <c r="B26" s="6">
        <v>60</v>
      </c>
      <c r="C26" s="7">
        <f>+B26*100/B33</f>
        <v>3.3764772087788408</v>
      </c>
      <c r="D26" s="7">
        <f>+B26*100000/'[1]POB TOTAL  2023'!H9</f>
        <v>14.760220222485719</v>
      </c>
      <c r="E26" s="5" t="s">
        <v>15</v>
      </c>
      <c r="F26" s="6">
        <v>60</v>
      </c>
      <c r="G26" s="7">
        <f>+F26*100/F33</f>
        <v>4.048582995951417</v>
      </c>
      <c r="H26" s="7">
        <f>+F26*100000/'[1]POB TOTAL  2023'!H10</f>
        <v>14.718689055428129</v>
      </c>
      <c r="I26" s="5" t="s">
        <v>22</v>
      </c>
      <c r="J26" s="6">
        <v>31</v>
      </c>
      <c r="K26" s="7">
        <f>+J26*100/J33</f>
        <v>3.5509736540664374</v>
      </c>
      <c r="L26" s="7">
        <f>+J26*100000/'[1]POB TOTAL  2023'!H11</f>
        <v>16.94516871375237</v>
      </c>
    </row>
    <row r="27" spans="1:12">
      <c r="A27" s="5" t="s">
        <v>22</v>
      </c>
      <c r="B27" s="6">
        <v>54</v>
      </c>
      <c r="C27" s="7">
        <f>+B27*100/B33</f>
        <v>3.0388294879009567</v>
      </c>
      <c r="D27" s="7">
        <f>+B27*100000/'[1]POB TOTAL  2023'!H9</f>
        <v>13.284198200237148</v>
      </c>
      <c r="E27" s="5" t="s">
        <v>22</v>
      </c>
      <c r="F27" s="6">
        <v>59</v>
      </c>
      <c r="G27" s="7">
        <f>+F27*100/F33</f>
        <v>3.9811066126855601</v>
      </c>
      <c r="H27" s="7">
        <f>+F27*100000/'[1]POB TOTAL  2023'!H10</f>
        <v>14.473377571170994</v>
      </c>
      <c r="I27" s="5" t="s">
        <v>31</v>
      </c>
      <c r="J27" s="6">
        <v>25</v>
      </c>
      <c r="K27" s="7">
        <f>+J27*100/J33</f>
        <v>2.86368843069874</v>
      </c>
      <c r="L27" s="7">
        <f>+J27*100000/'[1]POB TOTAL  2023'!H11</f>
        <v>13.66545864012288</v>
      </c>
    </row>
    <row r="28" spans="1:12">
      <c r="A28" s="5" t="s">
        <v>17</v>
      </c>
      <c r="B28" s="6">
        <v>53</v>
      </c>
      <c r="C28" s="7">
        <f>+B28*100/B33</f>
        <v>2.9825548677546427</v>
      </c>
      <c r="D28" s="7">
        <f>+B28*100000/'[1]POB TOTAL  2023'!H9</f>
        <v>13.038194529862386</v>
      </c>
      <c r="E28" s="5" t="s">
        <v>17</v>
      </c>
      <c r="F28" s="6">
        <v>44</v>
      </c>
      <c r="G28" s="7">
        <f>+F28*100/F33</f>
        <v>2.9689608636977058</v>
      </c>
      <c r="H28" s="7">
        <f>+F28*100000/'[1]POB TOTAL  2023'!H10</f>
        <v>10.793705307313962</v>
      </c>
      <c r="I28" s="5" t="s">
        <v>17</v>
      </c>
      <c r="J28" s="6">
        <v>23</v>
      </c>
      <c r="K28" s="7">
        <f>+J28*100/J33</f>
        <v>2.6345933562428407</v>
      </c>
      <c r="L28" s="7">
        <f>+J28*100000/'[1]POB TOTAL  2023'!H11</f>
        <v>12.57222194891305</v>
      </c>
    </row>
    <row r="29" spans="1:12">
      <c r="A29" s="5" t="s">
        <v>16</v>
      </c>
      <c r="B29" s="6">
        <v>52</v>
      </c>
      <c r="C29" s="7">
        <f>+B29*100/B33</f>
        <v>2.9262802476083287</v>
      </c>
      <c r="D29" s="7">
        <f>+B29*100000/'[1]POB TOTAL  2023'!H9</f>
        <v>12.792190859487624</v>
      </c>
      <c r="E29" s="5" t="s">
        <v>31</v>
      </c>
      <c r="F29" s="6">
        <v>40</v>
      </c>
      <c r="G29" s="7">
        <f>+F29*100/F33</f>
        <v>2.6990553306342782</v>
      </c>
      <c r="H29" s="7">
        <f>+F29*100000/'[1]POB TOTAL  2023'!H10</f>
        <v>9.8124593702854206</v>
      </c>
      <c r="I29" s="5" t="s">
        <v>19</v>
      </c>
      <c r="J29" s="6">
        <v>18</v>
      </c>
      <c r="K29" s="7">
        <f>+J29*100/J33</f>
        <v>2.0618556701030926</v>
      </c>
      <c r="L29" s="7">
        <f>+J29*100000/'[1]POB TOTAL  2023'!H11</f>
        <v>9.8391302208884728</v>
      </c>
    </row>
    <row r="30" spans="1:12">
      <c r="A30" s="5" t="s">
        <v>19</v>
      </c>
      <c r="B30" s="6">
        <v>42</v>
      </c>
      <c r="C30" s="7">
        <f>+B30*100/B33</f>
        <v>2.3635340461451886</v>
      </c>
      <c r="D30" s="7">
        <f>+B30*100000/'[1]POB TOTAL  2023'!H9</f>
        <v>10.332154155740003</v>
      </c>
      <c r="E30" s="5" t="s">
        <v>18</v>
      </c>
      <c r="F30" s="6">
        <v>35</v>
      </c>
      <c r="G30" s="7">
        <f>+F30*100/F33</f>
        <v>2.3616734143049931</v>
      </c>
      <c r="H30" s="7">
        <f>+F30*100000/'[1]POB TOTAL  2023'!H10</f>
        <v>8.5859019489997426</v>
      </c>
      <c r="I30" s="5" t="s">
        <v>16</v>
      </c>
      <c r="J30" s="6">
        <v>17</v>
      </c>
      <c r="K30" s="7">
        <f>+J30*100/J33</f>
        <v>1.9473081328751431</v>
      </c>
      <c r="L30" s="7">
        <f>+J30*100000/'[1]POB TOTAL  2023'!H11</f>
        <v>9.2925118752835587</v>
      </c>
    </row>
    <row r="31" spans="1:12">
      <c r="A31" s="5" t="s">
        <v>31</v>
      </c>
      <c r="B31" s="6">
        <v>38</v>
      </c>
      <c r="C31" s="7">
        <f>+B31*100/B33</f>
        <v>2.1384355655599325</v>
      </c>
      <c r="D31" s="7">
        <f>+B31*100000/'[1]POB TOTAL  2023'!H9</f>
        <v>9.3481394742409556</v>
      </c>
      <c r="E31" s="5" t="s">
        <v>16</v>
      </c>
      <c r="F31" s="6">
        <v>32</v>
      </c>
      <c r="G31" s="7">
        <f>+F31*100/F33</f>
        <v>2.1592442645074224</v>
      </c>
      <c r="H31" s="7">
        <f>+F31*100000/'[1]POB TOTAL  2023'!H10</f>
        <v>7.8499674962283361</v>
      </c>
      <c r="I31" s="5" t="s">
        <v>32</v>
      </c>
      <c r="J31" s="6">
        <v>17</v>
      </c>
      <c r="K31" s="7">
        <f>+J31*100/J33</f>
        <v>1.9473081328751431</v>
      </c>
      <c r="L31" s="7">
        <f>+J31*100000/'[1]POB TOTAL  2023'!H11</f>
        <v>9.2925118752835587</v>
      </c>
    </row>
    <row r="32" spans="1:12">
      <c r="A32" s="5" t="s">
        <v>26</v>
      </c>
      <c r="B32" s="6">
        <f>1777-882</f>
        <v>895</v>
      </c>
      <c r="C32" s="7">
        <f>+B32*100/B33</f>
        <v>50.365785030951038</v>
      </c>
      <c r="D32" s="7">
        <f>+B32*100000/'[1]POB TOTAL  2023'!H9</f>
        <v>220.17328498541198</v>
      </c>
      <c r="E32" s="5" t="s">
        <v>26</v>
      </c>
      <c r="F32" s="6">
        <f>1482-785</f>
        <v>697</v>
      </c>
      <c r="G32" s="7">
        <f>+F32*100/F33</f>
        <v>47.031039136302297</v>
      </c>
      <c r="H32" s="7">
        <f>+F32*100000/'[1]POB TOTAL  2023'!H10</f>
        <v>170.98210452722344</v>
      </c>
      <c r="I32" s="5" t="s">
        <v>26</v>
      </c>
      <c r="J32" s="6">
        <f>873-434</f>
        <v>439</v>
      </c>
      <c r="K32" s="7">
        <f>+J32*100/J33</f>
        <v>50.286368843069873</v>
      </c>
      <c r="L32" s="7">
        <f>+J32*100000/'[1]POB TOTAL  2023'!H11</f>
        <v>239.96545372055778</v>
      </c>
    </row>
    <row r="33" spans="1:12">
      <c r="A33" s="8" t="s">
        <v>27</v>
      </c>
      <c r="B33" s="9">
        <f>SUM(B22:B32)</f>
        <v>1777</v>
      </c>
      <c r="C33" s="10">
        <f>SUM(C22:C32)</f>
        <v>100</v>
      </c>
      <c r="D33" s="10">
        <f>+B33*100000/'[1]POB TOTAL  2023'!H9</f>
        <v>437.14852225595206</v>
      </c>
      <c r="E33" s="8" t="s">
        <v>27</v>
      </c>
      <c r="F33" s="9">
        <f>SUM(F22:F32)</f>
        <v>1482</v>
      </c>
      <c r="G33" s="10">
        <f>SUM(G22:G32)</f>
        <v>100</v>
      </c>
      <c r="H33" s="10">
        <f>+F33*100000/'[1]POB TOTAL  2023'!H10</f>
        <v>363.5516196690748</v>
      </c>
      <c r="I33" s="8" t="s">
        <v>27</v>
      </c>
      <c r="J33" s="9">
        <f>SUM(J22:J32)</f>
        <v>873</v>
      </c>
      <c r="K33" s="10">
        <f>SUM(K22:K32)</f>
        <v>100</v>
      </c>
      <c r="L33" s="10">
        <f>+J33*100000/'[1]POB TOTAL  2023'!H11</f>
        <v>477.19781571309096</v>
      </c>
    </row>
    <row r="34" spans="1:12">
      <c r="A34" s="40" t="s">
        <v>33</v>
      </c>
      <c r="B34" s="41"/>
      <c r="C34" s="41"/>
      <c r="D34" s="42"/>
      <c r="E34" s="40" t="s">
        <v>34</v>
      </c>
      <c r="F34" s="41"/>
      <c r="G34" s="41"/>
      <c r="H34" s="42"/>
      <c r="I34" s="40" t="s">
        <v>35</v>
      </c>
      <c r="J34" s="41"/>
      <c r="K34" s="41"/>
      <c r="L34" s="42"/>
    </row>
    <row r="35" spans="1:12" ht="27.75" customHeight="1">
      <c r="A35" s="3" t="s">
        <v>7</v>
      </c>
      <c r="B35" s="4" t="s">
        <v>8</v>
      </c>
      <c r="C35" s="4" t="s">
        <v>9</v>
      </c>
      <c r="D35" s="4" t="s">
        <v>10</v>
      </c>
      <c r="E35" s="3" t="s">
        <v>7</v>
      </c>
      <c r="F35" s="4" t="s">
        <v>8</v>
      </c>
      <c r="G35" s="4" t="s">
        <v>9</v>
      </c>
      <c r="H35" s="4" t="s">
        <v>10</v>
      </c>
      <c r="I35" s="3" t="s">
        <v>7</v>
      </c>
      <c r="J35" s="4" t="s">
        <v>8</v>
      </c>
      <c r="K35" s="4" t="s">
        <v>9</v>
      </c>
      <c r="L35" s="4" t="s">
        <v>10</v>
      </c>
    </row>
    <row r="36" spans="1:12">
      <c r="A36" s="5" t="s">
        <v>11</v>
      </c>
      <c r="B36" s="6">
        <v>470</v>
      </c>
      <c r="C36" s="7">
        <f>+B36*100/B47</f>
        <v>18.496654860291223</v>
      </c>
      <c r="D36" s="7">
        <f>+B36*100000/'[1]POB TOTAL  2023'!H12</f>
        <v>64.402882508588192</v>
      </c>
      <c r="E36" s="5" t="s">
        <v>11</v>
      </c>
      <c r="F36" s="6">
        <v>707</v>
      </c>
      <c r="G36" s="7">
        <f>+F36*100/F47</f>
        <v>16.403712296983759</v>
      </c>
      <c r="H36" s="7">
        <f>+F36*100000/'[1]POB TOTAL  2023'!H13</f>
        <v>68.294398120599979</v>
      </c>
      <c r="I36" s="5" t="s">
        <v>11</v>
      </c>
      <c r="J36" s="6">
        <v>288</v>
      </c>
      <c r="K36" s="7">
        <f>+J36*100/J47</f>
        <v>17.496962332928312</v>
      </c>
      <c r="L36" s="7">
        <f>+J36*100000/'[1]POB TOTAL  2023'!H14</f>
        <v>71.242690203140612</v>
      </c>
    </row>
    <row r="37" spans="1:12">
      <c r="A37" s="5" t="s">
        <v>13</v>
      </c>
      <c r="B37" s="6">
        <v>151</v>
      </c>
      <c r="C37" s="7">
        <f>+B37*100/B47</f>
        <v>5.9425423061786695</v>
      </c>
      <c r="D37" s="7">
        <f>+B37*100000/'[1]POB TOTAL  2023'!H12</f>
        <v>20.691138848503865</v>
      </c>
      <c r="E37" s="5" t="s">
        <v>13</v>
      </c>
      <c r="F37" s="6">
        <v>254</v>
      </c>
      <c r="G37" s="7">
        <f>+F37*100/F47</f>
        <v>5.8932714617169371</v>
      </c>
      <c r="H37" s="7">
        <f>+F37*100000/'[1]POB TOTAL  2023'!H13</f>
        <v>24.535752648702118</v>
      </c>
      <c r="I37" s="5" t="s">
        <v>12</v>
      </c>
      <c r="J37" s="6">
        <v>99</v>
      </c>
      <c r="K37" s="7">
        <f>+J37*100/J47</f>
        <v>6.0145808019441072</v>
      </c>
      <c r="L37" s="7">
        <f>+J37*100000/'[1]POB TOTAL  2023'!H14</f>
        <v>24.489674757329585</v>
      </c>
    </row>
    <row r="38" spans="1:12">
      <c r="A38" s="5" t="s">
        <v>12</v>
      </c>
      <c r="B38" s="6">
        <v>129</v>
      </c>
      <c r="C38" s="7">
        <f>+B38*100/B47</f>
        <v>5.0767414403778037</v>
      </c>
      <c r="D38" s="7">
        <f>+B38*100000/'[1]POB TOTAL  2023'!H12</f>
        <v>17.676535837463568</v>
      </c>
      <c r="E38" s="5" t="s">
        <v>12</v>
      </c>
      <c r="F38" s="6">
        <v>247</v>
      </c>
      <c r="G38" s="7">
        <f>+F38*100/F47</f>
        <v>5.7308584686774946</v>
      </c>
      <c r="H38" s="7">
        <f>+F38*100000/'[1]POB TOTAL  2023'!H13</f>
        <v>23.859570489092217</v>
      </c>
      <c r="I38" s="5" t="s">
        <v>13</v>
      </c>
      <c r="J38" s="6">
        <v>79</v>
      </c>
      <c r="K38" s="7">
        <f>+J38*100/J47</f>
        <v>4.7995139732685299</v>
      </c>
      <c r="L38" s="7">
        <f>+J38*100000/'[1]POB TOTAL  2023'!H14</f>
        <v>19.54226571544482</v>
      </c>
    </row>
    <row r="39" spans="1:12">
      <c r="A39" s="5" t="s">
        <v>14</v>
      </c>
      <c r="B39" s="6">
        <v>110</v>
      </c>
      <c r="C39" s="7">
        <f>+B39*100/B47</f>
        <v>4.329004329004329</v>
      </c>
      <c r="D39" s="7">
        <f>+B39*100000/'[1]POB TOTAL  2023'!H12</f>
        <v>15.073015055201491</v>
      </c>
      <c r="E39" s="5" t="s">
        <v>19</v>
      </c>
      <c r="F39" s="6">
        <v>138</v>
      </c>
      <c r="G39" s="7">
        <f>+F39*100/F47</f>
        <v>3.2018561484918795</v>
      </c>
      <c r="H39" s="7">
        <f>+F39*100000/'[1]POB TOTAL  2023'!H13</f>
        <v>13.330448289452331</v>
      </c>
      <c r="I39" s="5" t="s">
        <v>15</v>
      </c>
      <c r="J39" s="6">
        <v>58</v>
      </c>
      <c r="K39" s="7">
        <f>+J39*100/J47</f>
        <v>3.5236938031591736</v>
      </c>
      <c r="L39" s="7">
        <f>+J39*100000/'[1]POB TOTAL  2023'!H14</f>
        <v>14.347486221465818</v>
      </c>
    </row>
    <row r="40" spans="1:12">
      <c r="A40" s="5" t="s">
        <v>31</v>
      </c>
      <c r="B40" s="6">
        <v>90</v>
      </c>
      <c r="C40" s="7">
        <f>+B40*100/B47</f>
        <v>3.5419126328217239</v>
      </c>
      <c r="D40" s="7">
        <f>+B40*100000/'[1]POB TOTAL  2023'!H12</f>
        <v>12.332466863346676</v>
      </c>
      <c r="E40" s="5" t="s">
        <v>17</v>
      </c>
      <c r="F40" s="6">
        <v>137</v>
      </c>
      <c r="G40" s="7">
        <f>+F40*100/F47</f>
        <v>3.1786542923433876</v>
      </c>
      <c r="H40" s="7">
        <f>+F40*100000/'[1]POB TOTAL  2023'!H13</f>
        <v>13.233850838079489</v>
      </c>
      <c r="I40" s="5" t="s">
        <v>17</v>
      </c>
      <c r="J40" s="6">
        <v>56</v>
      </c>
      <c r="K40" s="7">
        <f>+J40*100/J47</f>
        <v>3.4021871202916159</v>
      </c>
      <c r="L40" s="7">
        <f>+J40*100000/'[1]POB TOTAL  2023'!H14</f>
        <v>13.852745317277343</v>
      </c>
    </row>
    <row r="41" spans="1:12">
      <c r="A41" s="5" t="s">
        <v>17</v>
      </c>
      <c r="B41" s="6">
        <v>65</v>
      </c>
      <c r="C41" s="7">
        <f>+B41*100/B47</f>
        <v>2.558048012593467</v>
      </c>
      <c r="D41" s="7">
        <f>+B41*100000/'[1]POB TOTAL  2023'!H12</f>
        <v>8.9067816235281541</v>
      </c>
      <c r="E41" s="5" t="s">
        <v>14</v>
      </c>
      <c r="F41" s="6">
        <v>126</v>
      </c>
      <c r="G41" s="7">
        <f>+F41*100/F47</f>
        <v>2.9234338747099766</v>
      </c>
      <c r="H41" s="7">
        <f>+F41*100000/'[1]POB TOTAL  2023'!H13</f>
        <v>12.171278872978215</v>
      </c>
      <c r="I41" s="5" t="s">
        <v>16</v>
      </c>
      <c r="J41" s="6">
        <v>49</v>
      </c>
      <c r="K41" s="7">
        <f>+J41*100/J47</f>
        <v>2.976913730255164</v>
      </c>
      <c r="L41" s="7">
        <f>+J41*100000/'[1]POB TOTAL  2023'!H14</f>
        <v>12.121152152617674</v>
      </c>
    </row>
    <row r="42" spans="1:12">
      <c r="A42" s="5" t="s">
        <v>16</v>
      </c>
      <c r="B42" s="6">
        <v>64</v>
      </c>
      <c r="C42" s="7">
        <f>+B42*100/B47</f>
        <v>2.5186934277843367</v>
      </c>
      <c r="D42" s="7">
        <f>+B42*100000/'[1]POB TOTAL  2023'!H12</f>
        <v>8.7697542139354141</v>
      </c>
      <c r="E42" s="5" t="s">
        <v>15</v>
      </c>
      <c r="F42" s="6">
        <v>120</v>
      </c>
      <c r="G42" s="7">
        <f>+F42*100/F47</f>
        <v>2.7842227378190256</v>
      </c>
      <c r="H42" s="7">
        <f>+F42*100000/'[1]POB TOTAL  2023'!H13</f>
        <v>11.591694164741158</v>
      </c>
      <c r="I42" s="5" t="s">
        <v>22</v>
      </c>
      <c r="J42" s="6">
        <v>39</v>
      </c>
      <c r="K42" s="7">
        <f>+J42*100/J47</f>
        <v>2.3693803159173754</v>
      </c>
      <c r="L42" s="7">
        <f>+J42*100000/'[1]POB TOTAL  2023'!H14</f>
        <v>9.6474476316752913</v>
      </c>
    </row>
    <row r="43" spans="1:12">
      <c r="A43" s="5" t="s">
        <v>19</v>
      </c>
      <c r="B43" s="6">
        <v>61</v>
      </c>
      <c r="C43" s="7">
        <f>+B43*100/B47</f>
        <v>2.4006296733569461</v>
      </c>
      <c r="D43" s="7">
        <f>+B43*100000/'[1]POB TOTAL  2023'!H12</f>
        <v>8.3586719851571907</v>
      </c>
      <c r="E43" s="5" t="s">
        <v>16</v>
      </c>
      <c r="F43" s="6">
        <v>117</v>
      </c>
      <c r="G43" s="7">
        <f>+F43*100/F47</f>
        <v>2.7146171693735499</v>
      </c>
      <c r="H43" s="7">
        <f>+F43*100000/'[1]POB TOTAL  2023'!H13</f>
        <v>11.301901810622628</v>
      </c>
      <c r="I43" s="5" t="s">
        <v>19</v>
      </c>
      <c r="J43" s="6">
        <v>37</v>
      </c>
      <c r="K43" s="7">
        <f>+J43*100/J47</f>
        <v>2.2478736330498177</v>
      </c>
      <c r="L43" s="7">
        <f>+J43*100000/'[1]POB TOTAL  2023'!H14</f>
        <v>9.1527067274868159</v>
      </c>
    </row>
    <row r="44" spans="1:12">
      <c r="A44" s="5" t="s">
        <v>22</v>
      </c>
      <c r="B44" s="6">
        <v>56</v>
      </c>
      <c r="C44" s="7">
        <f>+B44*100/B47</f>
        <v>2.2038567493112948</v>
      </c>
      <c r="D44" s="7">
        <f>+B44*100000/'[1]POB TOTAL  2023'!H12</f>
        <v>7.6735349371934864</v>
      </c>
      <c r="E44" s="5" t="s">
        <v>22</v>
      </c>
      <c r="F44" s="6">
        <v>112</v>
      </c>
      <c r="G44" s="7">
        <f>+F44*100/F47</f>
        <v>2.5986078886310904</v>
      </c>
      <c r="H44" s="7">
        <f>+F44*100000/'[1]POB TOTAL  2023'!H13</f>
        <v>10.818914553758413</v>
      </c>
      <c r="I44" s="5" t="s">
        <v>21</v>
      </c>
      <c r="J44" s="6">
        <v>35</v>
      </c>
      <c r="K44" s="7">
        <f>+J44*100/J47</f>
        <v>2.12636695018226</v>
      </c>
      <c r="L44" s="7">
        <f>+J44*100000/'[1]POB TOTAL  2023'!H14</f>
        <v>8.6579658232983387</v>
      </c>
    </row>
    <row r="45" spans="1:12">
      <c r="A45" s="5" t="s">
        <v>20</v>
      </c>
      <c r="B45" s="6">
        <v>44</v>
      </c>
      <c r="C45" s="7">
        <f>+B45*100/B47</f>
        <v>1.7316017316017316</v>
      </c>
      <c r="D45" s="7">
        <f>+B45*100000/'[1]POB TOTAL  2023'!H12</f>
        <v>6.0292060220805972</v>
      </c>
      <c r="E45" s="5" t="s">
        <v>31</v>
      </c>
      <c r="F45" s="6">
        <v>87</v>
      </c>
      <c r="G45" s="7">
        <f>+F45*100/F47</f>
        <v>2.0185614849187936</v>
      </c>
      <c r="H45" s="7">
        <f>+F45*100000/'[1]POB TOTAL  2023'!H13</f>
        <v>8.4039782694373386</v>
      </c>
      <c r="I45" s="5" t="s">
        <v>31</v>
      </c>
      <c r="J45" s="6">
        <v>35</v>
      </c>
      <c r="K45" s="7">
        <f>+J45*100/J47</f>
        <v>2.12636695018226</v>
      </c>
      <c r="L45" s="7">
        <f>+J45*100000/'[1]POB TOTAL  2023'!H14</f>
        <v>8.6579658232983387</v>
      </c>
    </row>
    <row r="46" spans="1:12">
      <c r="A46" s="5" t="s">
        <v>26</v>
      </c>
      <c r="B46" s="6">
        <f>2541-1240</f>
        <v>1301</v>
      </c>
      <c r="C46" s="7">
        <f>+B46*100/B47</f>
        <v>51.200314836678473</v>
      </c>
      <c r="D46" s="7">
        <f>+B46*100000/'[1]POB TOTAL  2023'!H12</f>
        <v>178.27265988015583</v>
      </c>
      <c r="E46" s="5" t="s">
        <v>26</v>
      </c>
      <c r="F46" s="6">
        <f>4310-2045</f>
        <v>2265</v>
      </c>
      <c r="G46" s="7">
        <f>+F46*100/F47</f>
        <v>52.552204176334108</v>
      </c>
      <c r="H46" s="7">
        <f>+F46*100000/'[1]POB TOTAL  2023'!H13</f>
        <v>218.79322735948935</v>
      </c>
      <c r="I46" s="5" t="s">
        <v>26</v>
      </c>
      <c r="J46" s="6">
        <f>1646-775</f>
        <v>871</v>
      </c>
      <c r="K46" s="7">
        <f>+J46*100/J47</f>
        <v>52.916160388821382</v>
      </c>
      <c r="L46" s="7">
        <f>+J46*100000/'[1]POB TOTAL  2023'!H14</f>
        <v>215.45966377408152</v>
      </c>
    </row>
    <row r="47" spans="1:12">
      <c r="A47" s="8" t="s">
        <v>27</v>
      </c>
      <c r="B47" s="9">
        <f>SUM(B36:B46)</f>
        <v>2541</v>
      </c>
      <c r="C47" s="10">
        <f>SUM(C36:C46)</f>
        <v>100</v>
      </c>
      <c r="D47" s="10">
        <f>+B47*100000/'[1]POB TOTAL  2023'!H12</f>
        <v>348.18664777515448</v>
      </c>
      <c r="E47" s="8" t="s">
        <v>27</v>
      </c>
      <c r="F47" s="9">
        <f>SUM(F36:F46)</f>
        <v>4310</v>
      </c>
      <c r="G47" s="10">
        <f>SUM(G36:G46)</f>
        <v>100</v>
      </c>
      <c r="H47" s="10">
        <f>+F47*100000/'[1]POB TOTAL  2023'!H13</f>
        <v>416.33501541695324</v>
      </c>
      <c r="I47" s="8" t="s">
        <v>27</v>
      </c>
      <c r="J47" s="9">
        <f>SUM(J36:J46)</f>
        <v>1646</v>
      </c>
      <c r="K47" s="10">
        <f>SUM(K36:K46)</f>
        <v>100</v>
      </c>
      <c r="L47" s="10">
        <f>+J47*100000/'[1]POB TOTAL  2023'!H14</f>
        <v>407.17176414711616</v>
      </c>
    </row>
    <row r="48" spans="1:12">
      <c r="A48" s="40" t="s">
        <v>36</v>
      </c>
      <c r="B48" s="41"/>
      <c r="C48" s="41"/>
      <c r="D48" s="42"/>
      <c r="E48" s="40" t="s">
        <v>37</v>
      </c>
      <c r="F48" s="41"/>
      <c r="G48" s="41"/>
      <c r="H48" s="42"/>
      <c r="I48" s="40" t="s">
        <v>38</v>
      </c>
      <c r="J48" s="41"/>
      <c r="K48" s="41"/>
      <c r="L48" s="42"/>
    </row>
    <row r="49" spans="1:12" ht="26.25" customHeight="1">
      <c r="A49" s="3" t="s">
        <v>7</v>
      </c>
      <c r="B49" s="4" t="s">
        <v>8</v>
      </c>
      <c r="C49" s="4" t="s">
        <v>9</v>
      </c>
      <c r="D49" s="4" t="s">
        <v>10</v>
      </c>
      <c r="E49" s="3" t="s">
        <v>7</v>
      </c>
      <c r="F49" s="4" t="s">
        <v>8</v>
      </c>
      <c r="G49" s="4" t="s">
        <v>9</v>
      </c>
      <c r="H49" s="4" t="s">
        <v>10</v>
      </c>
      <c r="I49" s="3" t="s">
        <v>7</v>
      </c>
      <c r="J49" s="4" t="s">
        <v>8</v>
      </c>
      <c r="K49" s="4" t="s">
        <v>9</v>
      </c>
      <c r="L49" s="4" t="s">
        <v>10</v>
      </c>
    </row>
    <row r="50" spans="1:12">
      <c r="A50" s="5" t="s">
        <v>11</v>
      </c>
      <c r="B50" s="6">
        <v>730</v>
      </c>
      <c r="C50" s="7">
        <f>+B50*100/B61</f>
        <v>18.513821962972354</v>
      </c>
      <c r="D50" s="7">
        <f>+B50*100000/'[1]POB TOTAL  2023'!H15</f>
        <v>89.349207301176591</v>
      </c>
      <c r="E50" s="5" t="s">
        <v>11</v>
      </c>
      <c r="F50" s="6">
        <v>803</v>
      </c>
      <c r="G50" s="7">
        <f>+F50*100/F61</f>
        <v>16.384411344623548</v>
      </c>
      <c r="H50" s="7">
        <f>+F50*100000/'[1]POB TOTAL  2023'!H16</f>
        <v>62.03847776272098</v>
      </c>
      <c r="I50" s="5" t="s">
        <v>11</v>
      </c>
      <c r="J50" s="6">
        <v>168</v>
      </c>
      <c r="K50" s="7">
        <f>+J50*100/J61</f>
        <v>18.897637795275589</v>
      </c>
      <c r="L50" s="7">
        <f>+J50*100000/'[1]POB TOTAL  2023'!H17</f>
        <v>109.55902492467817</v>
      </c>
    </row>
    <row r="51" spans="1:12">
      <c r="A51" s="5" t="s">
        <v>12</v>
      </c>
      <c r="B51" s="6">
        <v>244</v>
      </c>
      <c r="C51" s="7">
        <f>+B51*100/B61</f>
        <v>6.188181587623637</v>
      </c>
      <c r="D51" s="7">
        <f>+B51*100000/'[1]POB TOTAL  2023'!H15</f>
        <v>29.864666549982314</v>
      </c>
      <c r="E51" s="5" t="s">
        <v>12</v>
      </c>
      <c r="F51" s="6">
        <v>283</v>
      </c>
      <c r="G51" s="7">
        <f>+F51*100/F61</f>
        <v>5.7743317690267295</v>
      </c>
      <c r="H51" s="7">
        <f>+F51*100000/'[1]POB TOTAL  2023'!H16</f>
        <v>21.864121054607768</v>
      </c>
      <c r="I51" s="5" t="s">
        <v>12</v>
      </c>
      <c r="J51" s="6">
        <v>64</v>
      </c>
      <c r="K51" s="7">
        <f>+J51*100/J61</f>
        <v>7.1991001124859393</v>
      </c>
      <c r="L51" s="7">
        <f>+J51*100000/'[1]POB TOTAL  2023'!H17</f>
        <v>41.736771399877398</v>
      </c>
    </row>
    <row r="52" spans="1:12">
      <c r="A52" s="5" t="s">
        <v>13</v>
      </c>
      <c r="B52" s="6">
        <v>235</v>
      </c>
      <c r="C52" s="7">
        <f>+B52*100/B61</f>
        <v>5.9599289880801418</v>
      </c>
      <c r="D52" s="7">
        <f>+B52*100000/'[1]POB TOTAL  2023'!H15</f>
        <v>28.763100980515752</v>
      </c>
      <c r="E52" s="5" t="s">
        <v>13</v>
      </c>
      <c r="F52" s="6">
        <v>272</v>
      </c>
      <c r="G52" s="7">
        <f>+F52*100/F61</f>
        <v>5.5498877780044893</v>
      </c>
      <c r="H52" s="7">
        <f>+F52*100000/'[1]POB TOTAL  2023'!H16</f>
        <v>21.014278893474604</v>
      </c>
      <c r="I52" s="5" t="s">
        <v>13</v>
      </c>
      <c r="J52" s="6">
        <v>36</v>
      </c>
      <c r="K52" s="7">
        <f>+J52*100/J61</f>
        <v>4.0494938132733411</v>
      </c>
      <c r="L52" s="7">
        <f>+J52*100000/'[1]POB TOTAL  2023'!H17</f>
        <v>23.476933912431036</v>
      </c>
    </row>
    <row r="53" spans="1:12">
      <c r="A53" s="5" t="s">
        <v>15</v>
      </c>
      <c r="B53" s="6">
        <v>123</v>
      </c>
      <c r="C53" s="7">
        <f>+B53*100/B61</f>
        <v>3.1194521937610955</v>
      </c>
      <c r="D53" s="7">
        <f>+B53*100000/'[1]POB TOTAL  2023'!H15</f>
        <v>15.05472944937633</v>
      </c>
      <c r="E53" s="5" t="s">
        <v>16</v>
      </c>
      <c r="F53" s="6">
        <v>157</v>
      </c>
      <c r="G53" s="7">
        <f>+F53*100/F61</f>
        <v>3.203427871862885</v>
      </c>
      <c r="H53" s="7">
        <f>+F53*100000/'[1]POB TOTAL  2023'!H16</f>
        <v>12.129565390718797</v>
      </c>
      <c r="I53" s="5" t="s">
        <v>16</v>
      </c>
      <c r="J53" s="6">
        <v>32</v>
      </c>
      <c r="K53" s="7">
        <f>+J53*100/J61</f>
        <v>3.5995500562429696</v>
      </c>
      <c r="L53" s="7">
        <f>+J53*100000/'[1]POB TOTAL  2023'!H17</f>
        <v>20.868385699938699</v>
      </c>
    </row>
    <row r="54" spans="1:12">
      <c r="A54" s="5" t="s">
        <v>16</v>
      </c>
      <c r="B54" s="6">
        <v>102</v>
      </c>
      <c r="C54" s="7">
        <f>+B54*100/B61</f>
        <v>2.5868627948262746</v>
      </c>
      <c r="D54" s="7">
        <f>+B54*100000/'[1]POB TOTAL  2023'!H15</f>
        <v>12.484409787287689</v>
      </c>
      <c r="E54" s="5" t="s">
        <v>17</v>
      </c>
      <c r="F54" s="6">
        <v>134</v>
      </c>
      <c r="G54" s="7">
        <f>+F54*100/F61</f>
        <v>2.7341358906345645</v>
      </c>
      <c r="H54" s="7">
        <f>+F54*100000/'[1]POB TOTAL  2023'!H16</f>
        <v>10.352622690167635</v>
      </c>
      <c r="I54" s="5" t="s">
        <v>15</v>
      </c>
      <c r="J54" s="6">
        <v>26</v>
      </c>
      <c r="K54" s="7">
        <f>+J54*100/J61</f>
        <v>2.9246344206974126</v>
      </c>
      <c r="L54" s="7">
        <f>+J54*100000/'[1]POB TOTAL  2023'!H17</f>
        <v>16.955563381200193</v>
      </c>
    </row>
    <row r="55" spans="1:12">
      <c r="A55" s="5" t="s">
        <v>19</v>
      </c>
      <c r="B55" s="6">
        <v>95</v>
      </c>
      <c r="C55" s="7">
        <f>+B55*100/B61</f>
        <v>2.4093329951813338</v>
      </c>
      <c r="D55" s="7">
        <f>+B55*100000/'[1]POB TOTAL  2023'!H15</f>
        <v>11.627636566591475</v>
      </c>
      <c r="E55" s="5" t="s">
        <v>15</v>
      </c>
      <c r="F55" s="6">
        <v>127</v>
      </c>
      <c r="G55" s="7">
        <f>+F55*100/F61</f>
        <v>2.5913078963476841</v>
      </c>
      <c r="H55" s="7">
        <f>+F55*100000/'[1]POB TOTAL  2023'!H16</f>
        <v>9.811814042173804</v>
      </c>
      <c r="I55" s="5" t="s">
        <v>22</v>
      </c>
      <c r="J55" s="6">
        <v>25</v>
      </c>
      <c r="K55" s="7">
        <f>+J55*100/J61</f>
        <v>2.8121484814398201</v>
      </c>
      <c r="L55" s="7">
        <f>+J55*100000/'[1]POB TOTAL  2023'!H17</f>
        <v>16.303426328077109</v>
      </c>
    </row>
    <row r="56" spans="1:12">
      <c r="A56" s="5" t="s">
        <v>17</v>
      </c>
      <c r="B56" s="6">
        <v>93</v>
      </c>
      <c r="C56" s="7">
        <f>+B56*100/B61</f>
        <v>2.3586101952827798</v>
      </c>
      <c r="D56" s="7">
        <f>+B56*100000/'[1]POB TOTAL  2023'!H15</f>
        <v>11.382844217821129</v>
      </c>
      <c r="E56" s="5" t="s">
        <v>20</v>
      </c>
      <c r="F56" s="6">
        <v>108</v>
      </c>
      <c r="G56" s="7">
        <f>+F56*100/F61</f>
        <v>2.2036319118547234</v>
      </c>
      <c r="H56" s="7">
        <f>+F56*100000/'[1]POB TOTAL  2023'!H16</f>
        <v>8.3439048547619752</v>
      </c>
      <c r="I56" s="5" t="s">
        <v>19</v>
      </c>
      <c r="J56" s="6">
        <v>22</v>
      </c>
      <c r="K56" s="7">
        <f>+J56*100/J61</f>
        <v>2.4746906636670416</v>
      </c>
      <c r="L56" s="7">
        <f>+J56*100000/'[1]POB TOTAL  2023'!H17</f>
        <v>14.347015168707856</v>
      </c>
    </row>
    <row r="57" spans="1:12">
      <c r="A57" s="5" t="s">
        <v>24</v>
      </c>
      <c r="B57" s="6">
        <v>85</v>
      </c>
      <c r="C57" s="7">
        <f>+B57*100/B61</f>
        <v>2.1557189956885621</v>
      </c>
      <c r="D57" s="7">
        <f>+B57*100000/'[1]POB TOTAL  2023'!H15</f>
        <v>10.40367482273974</v>
      </c>
      <c r="E57" s="5" t="s">
        <v>23</v>
      </c>
      <c r="F57" s="6">
        <v>107</v>
      </c>
      <c r="G57" s="7">
        <f>+F57*100/F61</f>
        <v>2.1832279126708833</v>
      </c>
      <c r="H57" s="7">
        <f>+F57*100000/'[1]POB TOTAL  2023'!H16</f>
        <v>8.2666464764771419</v>
      </c>
      <c r="I57" s="5" t="s">
        <v>20</v>
      </c>
      <c r="J57" s="6">
        <v>21</v>
      </c>
      <c r="K57" s="7">
        <f>+J57*100/J61</f>
        <v>2.3622047244094486</v>
      </c>
      <c r="L57" s="7">
        <f>+J57*100000/'[1]POB TOTAL  2023'!H17</f>
        <v>13.694878115584771</v>
      </c>
    </row>
    <row r="58" spans="1:12">
      <c r="A58" s="5" t="s">
        <v>22</v>
      </c>
      <c r="B58" s="6">
        <v>78</v>
      </c>
      <c r="C58" s="7">
        <f>+B58*100/B61</f>
        <v>1.9781891960436215</v>
      </c>
      <c r="D58" s="7">
        <f>+B58*100000/'[1]POB TOTAL  2023'!H15</f>
        <v>9.5469016020435262</v>
      </c>
      <c r="E58" s="5" t="s">
        <v>31</v>
      </c>
      <c r="F58" s="6">
        <v>95</v>
      </c>
      <c r="G58" s="7">
        <f>+F58*100/F61</f>
        <v>1.9383799224648031</v>
      </c>
      <c r="H58" s="7">
        <f>+F58*100000/'[1]POB TOTAL  2023'!H16</f>
        <v>7.3395459370591443</v>
      </c>
      <c r="I58" s="5" t="s">
        <v>14</v>
      </c>
      <c r="J58" s="6">
        <v>18</v>
      </c>
      <c r="K58" s="7">
        <f>+J58*100/J61</f>
        <v>2.0247469066366706</v>
      </c>
      <c r="L58" s="7">
        <f>+J58*100000/'[1]POB TOTAL  2023'!H17</f>
        <v>11.738466956215518</v>
      </c>
    </row>
    <row r="59" spans="1:12">
      <c r="A59" s="5" t="s">
        <v>31</v>
      </c>
      <c r="B59" s="6">
        <v>77</v>
      </c>
      <c r="C59" s="7">
        <f>+B59*100/B61</f>
        <v>1.9528277960943443</v>
      </c>
      <c r="D59" s="7">
        <f>+B59*100000/'[1]POB TOTAL  2023'!H15</f>
        <v>9.4245054276583531</v>
      </c>
      <c r="E59" s="5" t="s">
        <v>21</v>
      </c>
      <c r="F59" s="6">
        <v>95</v>
      </c>
      <c r="G59" s="7">
        <f>+F59*100/F61</f>
        <v>1.9383799224648031</v>
      </c>
      <c r="H59" s="7">
        <f>+F59*100000/'[1]POB TOTAL  2023'!H16</f>
        <v>7.3395459370591443</v>
      </c>
      <c r="I59" s="5" t="s">
        <v>23</v>
      </c>
      <c r="J59" s="6">
        <v>17</v>
      </c>
      <c r="K59" s="7">
        <f>+J59*100/J61</f>
        <v>1.9122609673790776</v>
      </c>
      <c r="L59" s="7">
        <f>+J59*100000/'[1]POB TOTAL  2023'!H17</f>
        <v>11.086329903092434</v>
      </c>
    </row>
    <row r="60" spans="1:12">
      <c r="A60" s="5" t="s">
        <v>26</v>
      </c>
      <c r="B60" s="6">
        <f>3943-1862</f>
        <v>2081</v>
      </c>
      <c r="C60" s="7">
        <f>+B60*100/B61</f>
        <v>52.777073294445856</v>
      </c>
      <c r="D60" s="7">
        <f>+B60*100000/'[1]POB TOTAL  2023'!H15</f>
        <v>254.70643889554589</v>
      </c>
      <c r="E60" s="5" t="s">
        <v>26</v>
      </c>
      <c r="F60" s="6">
        <f>4901-2181</f>
        <v>2720</v>
      </c>
      <c r="G60" s="7">
        <f>+F60*100/F61</f>
        <v>55.498877780044886</v>
      </c>
      <c r="H60" s="7">
        <f>+F60*100000/'[1]POB TOTAL  2023'!H16</f>
        <v>210.14278893474602</v>
      </c>
      <c r="I60" s="5" t="s">
        <v>26</v>
      </c>
      <c r="J60" s="6">
        <f>889-429</f>
        <v>460</v>
      </c>
      <c r="K60" s="7">
        <f>+J60*100/J61</f>
        <v>51.74353205849269</v>
      </c>
      <c r="L60" s="7">
        <f>+J60*100000/'[1]POB TOTAL  2023'!H17</f>
        <v>299.9830444366188</v>
      </c>
    </row>
    <row r="61" spans="1:12">
      <c r="A61" s="8" t="s">
        <v>27</v>
      </c>
      <c r="B61" s="9">
        <f>SUM(B50:B60)</f>
        <v>3943</v>
      </c>
      <c r="C61" s="10">
        <f>SUM(C50:C60)</f>
        <v>100</v>
      </c>
      <c r="D61" s="10">
        <f>+B61*100000/'[1]POB TOTAL  2023'!H15</f>
        <v>482.60811560073876</v>
      </c>
      <c r="E61" s="8" t="s">
        <v>27</v>
      </c>
      <c r="F61" s="9">
        <f>SUM(F50:F60)</f>
        <v>4901</v>
      </c>
      <c r="G61" s="10">
        <f>SUM(G50:G60)</f>
        <v>100</v>
      </c>
      <c r="H61" s="10">
        <f>+F61*100000/'[1]POB TOTAL  2023'!H16</f>
        <v>378.643311973967</v>
      </c>
      <c r="I61" s="8" t="s">
        <v>27</v>
      </c>
      <c r="J61" s="9">
        <f>SUM(J50:J60)</f>
        <v>889</v>
      </c>
      <c r="K61" s="10">
        <f>SUM(K50:K60)</f>
        <v>100</v>
      </c>
      <c r="L61" s="10">
        <f>+J61*100000/'[1]POB TOTAL  2023'!H17</f>
        <v>579.74984022642195</v>
      </c>
    </row>
    <row r="62" spans="1:12">
      <c r="A62" s="40" t="s">
        <v>39</v>
      </c>
      <c r="B62" s="41"/>
      <c r="C62" s="41"/>
      <c r="D62" s="42"/>
      <c r="E62" s="40" t="s">
        <v>40</v>
      </c>
      <c r="F62" s="41"/>
      <c r="G62" s="41"/>
      <c r="H62" s="42"/>
      <c r="I62" s="40" t="s">
        <v>41</v>
      </c>
      <c r="J62" s="41"/>
      <c r="K62" s="41"/>
      <c r="L62" s="42"/>
    </row>
    <row r="63" spans="1:12" ht="27.75" customHeight="1">
      <c r="A63" s="3" t="s">
        <v>7</v>
      </c>
      <c r="B63" s="4" t="s">
        <v>8</v>
      </c>
      <c r="C63" s="4" t="s">
        <v>9</v>
      </c>
      <c r="D63" s="4" t="s">
        <v>10</v>
      </c>
      <c r="E63" s="3" t="s">
        <v>7</v>
      </c>
      <c r="F63" s="4" t="s">
        <v>8</v>
      </c>
      <c r="G63" s="4" t="s">
        <v>9</v>
      </c>
      <c r="H63" s="4" t="s">
        <v>10</v>
      </c>
      <c r="I63" s="3" t="s">
        <v>7</v>
      </c>
      <c r="J63" s="4" t="s">
        <v>8</v>
      </c>
      <c r="K63" s="4" t="s">
        <v>9</v>
      </c>
      <c r="L63" s="4" t="s">
        <v>10</v>
      </c>
    </row>
    <row r="64" spans="1:12">
      <c r="A64" s="5" t="s">
        <v>11</v>
      </c>
      <c r="B64" s="6">
        <v>154</v>
      </c>
      <c r="C64" s="7">
        <f>+B64*100/B75</f>
        <v>17.035398230088497</v>
      </c>
      <c r="D64" s="7">
        <f>+B64*100000/'[1]POB TOTAL  2023'!H18</f>
        <v>92.532506549378709</v>
      </c>
      <c r="E64" s="5" t="s">
        <v>11</v>
      </c>
      <c r="F64" s="6">
        <v>105</v>
      </c>
      <c r="G64" s="7">
        <f>+F64*100/F75</f>
        <v>16.03053435114504</v>
      </c>
      <c r="H64" s="7">
        <f>+F64*100000/'[1]POB TOTAL  2023'!H19</f>
        <v>126.73812282734647</v>
      </c>
      <c r="I64" s="5" t="s">
        <v>11</v>
      </c>
      <c r="J64" s="6">
        <v>97</v>
      </c>
      <c r="K64" s="7">
        <f>+J64*100/J75</f>
        <v>16.329966329966329</v>
      </c>
      <c r="L64" s="7">
        <f>+J64*100000/'[1]POB TOTAL  2023'!H20</f>
        <v>115.57938635686625</v>
      </c>
    </row>
    <row r="65" spans="1:12">
      <c r="A65" s="5" t="s">
        <v>13</v>
      </c>
      <c r="B65" s="6">
        <v>44</v>
      </c>
      <c r="C65" s="7">
        <f>+B65*100/B75</f>
        <v>4.8672566371681416</v>
      </c>
      <c r="D65" s="7">
        <f>+B65*100000/'[1]POB TOTAL  2023'!H18</f>
        <v>26.437859014108202</v>
      </c>
      <c r="E65" s="5" t="s">
        <v>15</v>
      </c>
      <c r="F65" s="6">
        <v>38</v>
      </c>
      <c r="G65" s="7">
        <f>+F65*100/F75</f>
        <v>5.8015267175572518</v>
      </c>
      <c r="H65" s="7">
        <f>+F65*100000/'[1]POB TOTAL  2023'!H19</f>
        <v>45.867130166087293</v>
      </c>
      <c r="I65" s="5" t="s">
        <v>13</v>
      </c>
      <c r="J65" s="6">
        <v>31</v>
      </c>
      <c r="K65" s="7">
        <f>+J65*100/J75</f>
        <v>5.2188552188552189</v>
      </c>
      <c r="L65" s="7">
        <f>+J65*100000/'[1]POB TOTAL  2023'!H20</f>
        <v>36.937742031575809</v>
      </c>
    </row>
    <row r="66" spans="1:12">
      <c r="A66" s="5" t="s">
        <v>12</v>
      </c>
      <c r="B66" s="6">
        <v>37</v>
      </c>
      <c r="C66" s="7">
        <f>+B66*100/B75</f>
        <v>4.0929203539823007</v>
      </c>
      <c r="D66" s="7">
        <f>+B66*100000/'[1]POB TOTAL  2023'!H18</f>
        <v>22.231835989136442</v>
      </c>
      <c r="E66" s="5" t="s">
        <v>13</v>
      </c>
      <c r="F66" s="6">
        <v>34</v>
      </c>
      <c r="G66" s="7">
        <f>+F66*100/F75</f>
        <v>5.1908396946564883</v>
      </c>
      <c r="H66" s="7">
        <f>+F66*100000/'[1]POB TOTAL  2023'!H19</f>
        <v>41.039011201236001</v>
      </c>
      <c r="I66" s="5" t="s">
        <v>15</v>
      </c>
      <c r="J66" s="6">
        <v>31</v>
      </c>
      <c r="K66" s="7">
        <f>+J66*100/J75</f>
        <v>5.2188552188552189</v>
      </c>
      <c r="L66" s="7">
        <f>+J66*100000/'[1]POB TOTAL  2023'!H20</f>
        <v>36.937742031575809</v>
      </c>
    </row>
    <row r="67" spans="1:12">
      <c r="A67" s="5" t="s">
        <v>16</v>
      </c>
      <c r="B67" s="6">
        <v>32</v>
      </c>
      <c r="C67" s="7">
        <f>+B67*100/B75</f>
        <v>3.5398230088495577</v>
      </c>
      <c r="D67" s="7">
        <f>+B67*100000/'[1]POB TOTAL  2023'!H18</f>
        <v>19.227533828442329</v>
      </c>
      <c r="E67" s="5" t="s">
        <v>14</v>
      </c>
      <c r="F67" s="6">
        <v>30</v>
      </c>
      <c r="G67" s="7">
        <f>+F67*100/F75</f>
        <v>4.5801526717557248</v>
      </c>
      <c r="H67" s="7">
        <f>+F67*100000/'[1]POB TOTAL  2023'!H19</f>
        <v>36.210892236384701</v>
      </c>
      <c r="I67" s="5" t="s">
        <v>12</v>
      </c>
      <c r="J67" s="6">
        <v>26</v>
      </c>
      <c r="K67" s="7">
        <f>+J67*100/J75</f>
        <v>4.3771043771043772</v>
      </c>
      <c r="L67" s="7">
        <f>+J67*100000/'[1]POB TOTAL  2023'!H20</f>
        <v>30.980041703902295</v>
      </c>
    </row>
    <row r="68" spans="1:12">
      <c r="A68" s="5" t="s">
        <v>19</v>
      </c>
      <c r="B68" s="6">
        <v>29</v>
      </c>
      <c r="C68" s="7">
        <f>+B68*100/B75</f>
        <v>3.2079646017699117</v>
      </c>
      <c r="D68" s="7">
        <f>+B68*100000/'[1]POB TOTAL  2023'!H18</f>
        <v>17.424952532025863</v>
      </c>
      <c r="E68" s="5" t="s">
        <v>19</v>
      </c>
      <c r="F68" s="6">
        <v>26</v>
      </c>
      <c r="G68" s="7">
        <f>+F68*100/F75</f>
        <v>3.9694656488549618</v>
      </c>
      <c r="H68" s="7">
        <f>+F68*100000/'[1]POB TOTAL  2023'!H19</f>
        <v>31.382773271533409</v>
      </c>
      <c r="I68" s="5" t="s">
        <v>19</v>
      </c>
      <c r="J68" s="6">
        <v>24</v>
      </c>
      <c r="K68" s="7">
        <f>+J68*100/J75</f>
        <v>4.0404040404040407</v>
      </c>
      <c r="L68" s="7">
        <f>+J68*100000/'[1]POB TOTAL  2023'!H20</f>
        <v>28.596961572832885</v>
      </c>
    </row>
    <row r="69" spans="1:12">
      <c r="A69" s="5" t="s">
        <v>15</v>
      </c>
      <c r="B69" s="6">
        <v>28</v>
      </c>
      <c r="C69" s="7">
        <f>+B69*100/B75</f>
        <v>3.0973451327433628</v>
      </c>
      <c r="D69" s="7">
        <f>+B69*100000/'[1]POB TOTAL  2023'!H18</f>
        <v>16.824092099887039</v>
      </c>
      <c r="E69" s="5" t="s">
        <v>22</v>
      </c>
      <c r="F69" s="6">
        <v>23</v>
      </c>
      <c r="G69" s="7">
        <f>+F69*100/F75</f>
        <v>3.5114503816793894</v>
      </c>
      <c r="H69" s="7">
        <f>+F69*100000/'[1]POB TOTAL  2023'!H19</f>
        <v>27.761684047894938</v>
      </c>
      <c r="I69" s="5" t="s">
        <v>16</v>
      </c>
      <c r="J69" s="6">
        <v>22</v>
      </c>
      <c r="K69" s="7">
        <f>+J69*100/J75</f>
        <v>3.7037037037037037</v>
      </c>
      <c r="L69" s="7">
        <f>+J69*100000/'[1]POB TOTAL  2023'!H20</f>
        <v>26.21388144176348</v>
      </c>
    </row>
    <row r="70" spans="1:12">
      <c r="A70" s="5" t="s">
        <v>21</v>
      </c>
      <c r="B70" s="6">
        <v>22</v>
      </c>
      <c r="C70" s="7">
        <f>+B70*100/B75</f>
        <v>2.4336283185840708</v>
      </c>
      <c r="D70" s="7">
        <f>+B70*100000/'[1]POB TOTAL  2023'!H18</f>
        <v>13.218929507054101</v>
      </c>
      <c r="E70" s="5" t="s">
        <v>12</v>
      </c>
      <c r="F70" s="6">
        <v>22</v>
      </c>
      <c r="G70" s="7">
        <f>+F70*100/F75</f>
        <v>3.3587786259541983</v>
      </c>
      <c r="H70" s="7">
        <f>+F70*100000/'[1]POB TOTAL  2023'!H19</f>
        <v>26.554654306682117</v>
      </c>
      <c r="I70" s="5" t="s">
        <v>22</v>
      </c>
      <c r="J70" s="6">
        <v>16</v>
      </c>
      <c r="K70" s="7">
        <f>+J70*100/J75</f>
        <v>2.6936026936026938</v>
      </c>
      <c r="L70" s="7">
        <f>+J70*100000/'[1]POB TOTAL  2023'!H20</f>
        <v>19.064641048555259</v>
      </c>
    </row>
    <row r="71" spans="1:12">
      <c r="A71" s="5" t="s">
        <v>32</v>
      </c>
      <c r="B71" s="6">
        <v>22</v>
      </c>
      <c r="C71" s="7">
        <f>+B71*100/B75</f>
        <v>2.4336283185840708</v>
      </c>
      <c r="D71" s="7">
        <f>+B71*100000/'[1]POB TOTAL  2023'!H18</f>
        <v>13.218929507054101</v>
      </c>
      <c r="E71" s="5" t="s">
        <v>16</v>
      </c>
      <c r="F71" s="6">
        <v>14</v>
      </c>
      <c r="G71" s="7">
        <f>+F71*100/F75</f>
        <v>2.1374045801526718</v>
      </c>
      <c r="H71" s="7">
        <f>+F71*100000/'[1]POB TOTAL  2023'!H19</f>
        <v>16.898416376979529</v>
      </c>
      <c r="I71" s="5" t="s">
        <v>17</v>
      </c>
      <c r="J71" s="6">
        <v>15</v>
      </c>
      <c r="K71" s="7">
        <f>+J71*100/J75</f>
        <v>2.5252525252525251</v>
      </c>
      <c r="L71" s="7">
        <f>+J71*100000/'[1]POB TOTAL  2023'!H20</f>
        <v>17.873100983020553</v>
      </c>
    </row>
    <row r="72" spans="1:12">
      <c r="A72" s="5" t="s">
        <v>23</v>
      </c>
      <c r="B72" s="6">
        <v>21</v>
      </c>
      <c r="C72" s="7">
        <f>+B72*100/B75</f>
        <v>2.3230088495575223</v>
      </c>
      <c r="D72" s="7">
        <f>+B72*100000/'[1]POB TOTAL  2023'!H18</f>
        <v>12.61806907491528</v>
      </c>
      <c r="E72" s="5" t="s">
        <v>42</v>
      </c>
      <c r="F72" s="6">
        <v>13</v>
      </c>
      <c r="G72" s="7">
        <f>+F72*100/F75</f>
        <v>1.9847328244274809</v>
      </c>
      <c r="H72" s="7">
        <f>+F72*100000/'[1]POB TOTAL  2023'!H19</f>
        <v>15.691386635766705</v>
      </c>
      <c r="I72" s="5" t="s">
        <v>43</v>
      </c>
      <c r="J72" s="6">
        <v>12</v>
      </c>
      <c r="K72" s="7">
        <f>+J72*100/J75</f>
        <v>2.0202020202020203</v>
      </c>
      <c r="L72" s="7">
        <f>+J72*100000/'[1]POB TOTAL  2023'!H20</f>
        <v>14.298480786416443</v>
      </c>
    </row>
    <row r="73" spans="1:12">
      <c r="A73" s="5" t="s">
        <v>24</v>
      </c>
      <c r="B73" s="6">
        <v>20</v>
      </c>
      <c r="C73" s="7">
        <f>+B73*100/B75</f>
        <v>2.2123893805309733</v>
      </c>
      <c r="D73" s="7">
        <f>+B73*100000/'[1]POB TOTAL  2023'!H18</f>
        <v>12.017208642776456</v>
      </c>
      <c r="E73" s="5" t="s">
        <v>32</v>
      </c>
      <c r="F73" s="6">
        <v>12</v>
      </c>
      <c r="G73" s="7">
        <f>+F73*100/F75</f>
        <v>1.83206106870229</v>
      </c>
      <c r="H73" s="7">
        <f>+F73*100000/'[1]POB TOTAL  2023'!H19</f>
        <v>14.484356894553882</v>
      </c>
      <c r="I73" s="5" t="s">
        <v>25</v>
      </c>
      <c r="J73" s="6">
        <v>12</v>
      </c>
      <c r="K73" s="7">
        <f>+J73*100/J75</f>
        <v>2.0202020202020203</v>
      </c>
      <c r="L73" s="7">
        <f>+J73*100000/'[1]POB TOTAL  2023'!H20</f>
        <v>14.298480786416443</v>
      </c>
    </row>
    <row r="74" spans="1:12">
      <c r="A74" s="5" t="s">
        <v>26</v>
      </c>
      <c r="B74" s="6">
        <f>904-409</f>
        <v>495</v>
      </c>
      <c r="C74" s="7">
        <f>+B74*100/B75</f>
        <v>54.756637168141594</v>
      </c>
      <c r="D74" s="7">
        <f>+B74*100000/'[1]POB TOTAL  2023'!H18</f>
        <v>297.42591390871729</v>
      </c>
      <c r="E74" s="5" t="s">
        <v>26</v>
      </c>
      <c r="F74" s="6">
        <f>655-317</f>
        <v>338</v>
      </c>
      <c r="G74" s="7">
        <f>+F74*100/F75</f>
        <v>51.603053435114504</v>
      </c>
      <c r="H74" s="7">
        <f>+F74*100000/'[1]POB TOTAL  2023'!H19</f>
        <v>407.97605252993435</v>
      </c>
      <c r="I74" s="5" t="s">
        <v>26</v>
      </c>
      <c r="J74" s="6">
        <f>594-286</f>
        <v>308</v>
      </c>
      <c r="K74" s="7">
        <f>+J74*100/J75</f>
        <v>51.851851851851855</v>
      </c>
      <c r="L74" s="7">
        <f>+J74*100000/'[1]POB TOTAL  2023'!H20</f>
        <v>366.99434018468872</v>
      </c>
    </row>
    <row r="75" spans="1:12">
      <c r="A75" s="8" t="s">
        <v>27</v>
      </c>
      <c r="B75" s="9">
        <f>SUM(B64:B74)</f>
        <v>904</v>
      </c>
      <c r="C75" s="10">
        <f>SUM(C64:C74)</f>
        <v>100</v>
      </c>
      <c r="D75" s="10">
        <f>+B75*100000/'[1]POB TOTAL  2023'!H18</f>
        <v>543.17783065349579</v>
      </c>
      <c r="E75" s="8" t="s">
        <v>27</v>
      </c>
      <c r="F75" s="9">
        <f>SUM(F64:F74)</f>
        <v>655</v>
      </c>
      <c r="G75" s="10">
        <f>SUM(G64:G74)</f>
        <v>100</v>
      </c>
      <c r="H75" s="10">
        <f>+F75*100000/'[1]POB TOTAL  2023'!H19</f>
        <v>790.60448049439935</v>
      </c>
      <c r="I75" s="8" t="s">
        <v>27</v>
      </c>
      <c r="J75" s="9">
        <f>SUM(J64:J74)</f>
        <v>594</v>
      </c>
      <c r="K75" s="10">
        <f>SUM(K64:K74)</f>
        <v>100</v>
      </c>
      <c r="L75" s="10">
        <f>+J75*100000/'[1]POB TOTAL  2023'!H20</f>
        <v>707.77479892761392</v>
      </c>
    </row>
    <row r="76" spans="1:12">
      <c r="A76" s="40" t="s">
        <v>44</v>
      </c>
      <c r="B76" s="41"/>
      <c r="C76" s="41"/>
      <c r="D76" s="42"/>
      <c r="E76" s="40" t="s">
        <v>45</v>
      </c>
      <c r="F76" s="41"/>
      <c r="G76" s="41"/>
      <c r="H76" s="42"/>
      <c r="I76" s="40" t="s">
        <v>46</v>
      </c>
      <c r="J76" s="41"/>
      <c r="K76" s="41"/>
      <c r="L76" s="42"/>
    </row>
    <row r="77" spans="1:12" ht="30" customHeight="1">
      <c r="A77" s="3" t="s">
        <v>7</v>
      </c>
      <c r="B77" s="4" t="s">
        <v>8</v>
      </c>
      <c r="C77" s="4" t="s">
        <v>9</v>
      </c>
      <c r="D77" s="4" t="s">
        <v>10</v>
      </c>
      <c r="E77" s="3" t="s">
        <v>7</v>
      </c>
      <c r="F77" s="4" t="s">
        <v>8</v>
      </c>
      <c r="G77" s="4" t="s">
        <v>9</v>
      </c>
      <c r="H77" s="4" t="s">
        <v>10</v>
      </c>
      <c r="I77" s="3" t="s">
        <v>7</v>
      </c>
      <c r="J77" s="4" t="s">
        <v>8</v>
      </c>
      <c r="K77" s="4" t="s">
        <v>9</v>
      </c>
      <c r="L77" s="4" t="s">
        <v>10</v>
      </c>
    </row>
    <row r="78" spans="1:12">
      <c r="A78" s="5" t="s">
        <v>11</v>
      </c>
      <c r="B78" s="6">
        <v>266</v>
      </c>
      <c r="C78" s="7">
        <f>+B78*100/B89</f>
        <v>18.851878100637844</v>
      </c>
      <c r="D78" s="7">
        <f>+B78*100000/'[1]POB TOTAL  2023'!H21</f>
        <v>103.61039375844756</v>
      </c>
      <c r="E78" s="5" t="s">
        <v>11</v>
      </c>
      <c r="F78" s="6">
        <v>20</v>
      </c>
      <c r="G78" s="7">
        <f>+F78*100/F89</f>
        <v>14.705882352941176</v>
      </c>
      <c r="H78" s="7">
        <f>+F78*100000/'[1]POB TOTAL  2023'!H22</f>
        <v>108.64251181487316</v>
      </c>
      <c r="I78" s="5" t="s">
        <v>11</v>
      </c>
      <c r="J78" s="6">
        <v>301</v>
      </c>
      <c r="K78" s="7">
        <f>+J78*100/J89</f>
        <v>16.044776119402986</v>
      </c>
      <c r="L78" s="7">
        <f>+J78*100000/'[1]POB TOTAL  2023'!H23</f>
        <v>77.33057923429881</v>
      </c>
    </row>
    <row r="79" spans="1:12">
      <c r="A79" s="5" t="s">
        <v>12</v>
      </c>
      <c r="B79" s="6">
        <v>92</v>
      </c>
      <c r="C79" s="7">
        <f>+B79*100/B89</f>
        <v>6.5201984408221119</v>
      </c>
      <c r="D79" s="7">
        <f>+B79*100000/'[1]POB TOTAL  2023'!H21</f>
        <v>35.835173781117199</v>
      </c>
      <c r="E79" s="5" t="s">
        <v>13</v>
      </c>
      <c r="F79" s="6">
        <v>8</v>
      </c>
      <c r="G79" s="7">
        <f>+F79*100/F89</f>
        <v>5.882352941176471</v>
      </c>
      <c r="H79" s="7">
        <f>+F79*100000/'[1]POB TOTAL  2023'!H22</f>
        <v>43.457004725949261</v>
      </c>
      <c r="I79" s="5" t="s">
        <v>12</v>
      </c>
      <c r="J79" s="6">
        <v>115</v>
      </c>
      <c r="K79" s="7">
        <f>+J79*100/J89</f>
        <v>6.1300639658848617</v>
      </c>
      <c r="L79" s="7">
        <f>+J79*100000/'[1]POB TOTAL  2023'!H23</f>
        <v>29.5449056875228</v>
      </c>
    </row>
    <row r="80" spans="1:12">
      <c r="A80" s="5" t="s">
        <v>13</v>
      </c>
      <c r="B80" s="6">
        <v>84</v>
      </c>
      <c r="C80" s="7">
        <f>+B80*100/B89</f>
        <v>5.95322466335932</v>
      </c>
      <c r="D80" s="7">
        <f>+B80*100000/'[1]POB TOTAL  2023'!H21</f>
        <v>32.719071713193962</v>
      </c>
      <c r="E80" s="5" t="s">
        <v>14</v>
      </c>
      <c r="F80" s="6">
        <v>8</v>
      </c>
      <c r="G80" s="7">
        <f>+F80*100/F89</f>
        <v>5.882352941176471</v>
      </c>
      <c r="H80" s="7">
        <f>+F80*100000/'[1]POB TOTAL  2023'!H22</f>
        <v>43.457004725949261</v>
      </c>
      <c r="I80" s="5" t="s">
        <v>13</v>
      </c>
      <c r="J80" s="6">
        <v>114</v>
      </c>
      <c r="K80" s="7">
        <f>+J80*100/J89</f>
        <v>6.0767590618336884</v>
      </c>
      <c r="L80" s="7">
        <f>+J80*100000/'[1]POB TOTAL  2023'!H23</f>
        <v>29.287993464153036</v>
      </c>
    </row>
    <row r="81" spans="1:20">
      <c r="A81" s="5" t="s">
        <v>47</v>
      </c>
      <c r="B81" s="6">
        <v>59</v>
      </c>
      <c r="C81" s="7">
        <f>+B81*100/B89</f>
        <v>4.1814316087880936</v>
      </c>
      <c r="D81" s="7">
        <f>+B81*100000/'[1]POB TOTAL  2023'!H21</f>
        <v>22.981252750933855</v>
      </c>
      <c r="E81" s="5" t="s">
        <v>12</v>
      </c>
      <c r="F81" s="6">
        <v>6</v>
      </c>
      <c r="G81" s="7">
        <f>+F81*100/F89</f>
        <v>4.4117647058823533</v>
      </c>
      <c r="H81" s="7">
        <f>+F81*100000/'[1]POB TOTAL  2023'!H22</f>
        <v>32.592753544461949</v>
      </c>
      <c r="I81" s="5" t="s">
        <v>14</v>
      </c>
      <c r="J81" s="6">
        <v>81</v>
      </c>
      <c r="K81" s="7">
        <f>+J81*100/J89</f>
        <v>4.317697228144989</v>
      </c>
      <c r="L81" s="7">
        <f>+J81*100000/'[1]POB TOTAL  2023'!H23</f>
        <v>20.809890092950841</v>
      </c>
    </row>
    <row r="82" spans="1:20">
      <c r="A82" s="5" t="s">
        <v>17</v>
      </c>
      <c r="B82" s="6">
        <v>48</v>
      </c>
      <c r="C82" s="7">
        <f>+B82*100/B89</f>
        <v>3.4018426647767539</v>
      </c>
      <c r="D82" s="7">
        <f>+B82*100000/'[1]POB TOTAL  2023'!H21</f>
        <v>18.696612407539408</v>
      </c>
      <c r="E82" s="5" t="s">
        <v>21</v>
      </c>
      <c r="F82" s="6">
        <v>4</v>
      </c>
      <c r="G82" s="7">
        <f>+F82*100/F89</f>
        <v>2.9411764705882355</v>
      </c>
      <c r="H82" s="7">
        <f>+F82*100000/'[1]POB TOTAL  2023'!H22</f>
        <v>21.728502362974631</v>
      </c>
      <c r="I82" s="5" t="s">
        <v>15</v>
      </c>
      <c r="J82" s="6">
        <v>74</v>
      </c>
      <c r="K82" s="7">
        <f>+J82*100/J89</f>
        <v>3.9445628997867805</v>
      </c>
      <c r="L82" s="7">
        <f>+J82*100000/'[1]POB TOTAL  2023'!H23</f>
        <v>19.011504529362497</v>
      </c>
    </row>
    <row r="83" spans="1:20">
      <c r="A83" s="5" t="s">
        <v>15</v>
      </c>
      <c r="B83" s="6">
        <v>47</v>
      </c>
      <c r="C83" s="7">
        <f>+B83*100/B89</f>
        <v>3.3309709425939049</v>
      </c>
      <c r="D83" s="7">
        <f>+B83*100000/'[1]POB TOTAL  2023'!H21</f>
        <v>18.307099649049004</v>
      </c>
      <c r="E83" s="5" t="s">
        <v>48</v>
      </c>
      <c r="F83" s="6">
        <v>4</v>
      </c>
      <c r="G83" s="7">
        <f>+F83*100/F89</f>
        <v>2.9411764705882355</v>
      </c>
      <c r="H83" s="7">
        <f>+F83*100000/'[1]POB TOTAL  2023'!H22</f>
        <v>21.728502362974631</v>
      </c>
      <c r="I83" s="5" t="s">
        <v>17</v>
      </c>
      <c r="J83" s="6">
        <v>66</v>
      </c>
      <c r="K83" s="7">
        <f>+J83*100/J89</f>
        <v>3.5181236673773988</v>
      </c>
      <c r="L83" s="7">
        <f>+J83*100000/'[1]POB TOTAL  2023'!H23</f>
        <v>16.95620674240439</v>
      </c>
    </row>
    <row r="84" spans="1:20">
      <c r="A84" s="5" t="s">
        <v>22</v>
      </c>
      <c r="B84" s="6">
        <v>34</v>
      </c>
      <c r="C84" s="7">
        <f>+B84*100/B89</f>
        <v>2.4096385542168677</v>
      </c>
      <c r="D84" s="7">
        <f>+B84*100000/'[1]POB TOTAL  2023'!H21</f>
        <v>13.243433788673748</v>
      </c>
      <c r="E84" s="5" t="s">
        <v>17</v>
      </c>
      <c r="F84" s="6">
        <v>4</v>
      </c>
      <c r="G84" s="7">
        <f>+F84*100/F89</f>
        <v>2.9411764705882355</v>
      </c>
      <c r="H84" s="7">
        <f>+F84*100000/'[1]POB TOTAL  2023'!H22</f>
        <v>21.728502362974631</v>
      </c>
      <c r="I84" s="5" t="s">
        <v>16</v>
      </c>
      <c r="J84" s="6">
        <v>50</v>
      </c>
      <c r="K84" s="7">
        <f>+J84*100/J89</f>
        <v>2.6652452025586353</v>
      </c>
      <c r="L84" s="7">
        <f>+J84*100000/'[1]POB TOTAL  2023'!H23</f>
        <v>12.845611168488174</v>
      </c>
    </row>
    <row r="85" spans="1:20">
      <c r="A85" s="5" t="s">
        <v>19</v>
      </c>
      <c r="B85" s="6">
        <v>34</v>
      </c>
      <c r="C85" s="7">
        <f>+B85*100/B89</f>
        <v>2.4096385542168677</v>
      </c>
      <c r="D85" s="7">
        <f>+B85*100000/'[1]POB TOTAL  2023'!H21</f>
        <v>13.243433788673748</v>
      </c>
      <c r="E85" s="5" t="s">
        <v>15</v>
      </c>
      <c r="F85" s="6">
        <v>4</v>
      </c>
      <c r="G85" s="7">
        <f>+F85*100/F89</f>
        <v>2.9411764705882355</v>
      </c>
      <c r="H85" s="7">
        <f>+F85*100000/'[1]POB TOTAL  2023'!H22</f>
        <v>21.728502362974631</v>
      </c>
      <c r="I85" s="5" t="s">
        <v>19</v>
      </c>
      <c r="J85" s="6">
        <v>49</v>
      </c>
      <c r="K85" s="7">
        <f>+J85*100/J89</f>
        <v>2.6119402985074629</v>
      </c>
      <c r="L85" s="7">
        <f>+J85*100000/'[1]POB TOTAL  2023'!H23</f>
        <v>12.588698945118411</v>
      </c>
    </row>
    <row r="86" spans="1:20">
      <c r="A86" s="5" t="s">
        <v>16</v>
      </c>
      <c r="B86" s="6">
        <v>34</v>
      </c>
      <c r="C86" s="7">
        <f>+B86*100/B89</f>
        <v>2.4096385542168677</v>
      </c>
      <c r="D86" s="7">
        <f>+B86*100000/'[1]POB TOTAL  2023'!H21</f>
        <v>13.243433788673748</v>
      </c>
      <c r="E86" s="5" t="s">
        <v>24</v>
      </c>
      <c r="F86" s="6">
        <v>3</v>
      </c>
      <c r="G86" s="7">
        <f>+F86*100/F89</f>
        <v>2.2058823529411766</v>
      </c>
      <c r="H86" s="7">
        <f>+F86*100000/'[1]POB TOTAL  2023'!H22</f>
        <v>16.296376772230975</v>
      </c>
      <c r="I86" s="5" t="s">
        <v>22</v>
      </c>
      <c r="J86" s="6">
        <v>47</v>
      </c>
      <c r="K86" s="7">
        <f>+J86*100/J89</f>
        <v>2.5053304904051172</v>
      </c>
      <c r="L86" s="7">
        <f>+J86*100000/'[1]POB TOTAL  2023'!H23</f>
        <v>12.074874498378884</v>
      </c>
    </row>
    <row r="87" spans="1:20">
      <c r="A87" s="5" t="s">
        <v>31</v>
      </c>
      <c r="B87" s="6">
        <v>27</v>
      </c>
      <c r="C87" s="7">
        <f>+B87*100/B89</f>
        <v>1.9135364989369241</v>
      </c>
      <c r="D87" s="7">
        <f>+B87*100000/'[1]POB TOTAL  2023'!H21</f>
        <v>10.516844479240918</v>
      </c>
      <c r="E87" s="5" t="s">
        <v>49</v>
      </c>
      <c r="F87" s="6">
        <v>3</v>
      </c>
      <c r="G87" s="7">
        <f>+F87*100/F89</f>
        <v>2.2058823529411766</v>
      </c>
      <c r="H87" s="7">
        <f>+F87*100000/'[1]POB TOTAL  2023'!H22</f>
        <v>16.296376772230975</v>
      </c>
      <c r="I87" s="5" t="s">
        <v>31</v>
      </c>
      <c r="J87" s="6">
        <v>38</v>
      </c>
      <c r="K87" s="7">
        <f>+J87*100/J89</f>
        <v>2.0255863539445631</v>
      </c>
      <c r="L87" s="7">
        <f>+J87*100000/'[1]POB TOTAL  2023'!H23</f>
        <v>9.7626644880510121</v>
      </c>
    </row>
    <row r="88" spans="1:20">
      <c r="A88" s="5" t="s">
        <v>26</v>
      </c>
      <c r="B88" s="6">
        <f>1411-725</f>
        <v>686</v>
      </c>
      <c r="C88" s="7">
        <f>+B88*100/B89</f>
        <v>48.618001417434442</v>
      </c>
      <c r="D88" s="7">
        <f>+B88*100000/'[1]POB TOTAL  2023'!H21</f>
        <v>267.2057523244174</v>
      </c>
      <c r="E88" s="5" t="s">
        <v>26</v>
      </c>
      <c r="F88" s="6">
        <f>136-64</f>
        <v>72</v>
      </c>
      <c r="G88" s="7">
        <f>+F88*100/F89</f>
        <v>52.941176470588232</v>
      </c>
      <c r="H88" s="7">
        <f>+F88*100000/'[1]POB TOTAL  2023'!H22</f>
        <v>391.11304253354336</v>
      </c>
      <c r="I88" s="5" t="s">
        <v>26</v>
      </c>
      <c r="J88" s="6">
        <f>1876-935</f>
        <v>941</v>
      </c>
      <c r="K88" s="7">
        <f>+J88*100/J89</f>
        <v>50.159914712153515</v>
      </c>
      <c r="L88" s="7">
        <f>+J88*100000/'[1]POB TOTAL  2023'!H23</f>
        <v>241.75440219094745</v>
      </c>
    </row>
    <row r="89" spans="1:20">
      <c r="A89" s="8" t="s">
        <v>27</v>
      </c>
      <c r="B89" s="9">
        <f>SUM(B78:B88)</f>
        <v>1411</v>
      </c>
      <c r="C89" s="10">
        <f>SUM(C78:C88)</f>
        <v>100</v>
      </c>
      <c r="D89" s="10">
        <f>+B89*100000/'[1]POB TOTAL  2023'!H21</f>
        <v>549.60250222996058</v>
      </c>
      <c r="E89" s="8" t="s">
        <v>27</v>
      </c>
      <c r="F89" s="9">
        <f>SUM(F78:F88)</f>
        <v>136</v>
      </c>
      <c r="G89" s="10">
        <f>SUM(G78:G88)</f>
        <v>99.999999999999986</v>
      </c>
      <c r="H89" s="10">
        <f>+F89*100000/'[1]POB TOTAL  2023'!H22</f>
        <v>738.76908034113751</v>
      </c>
      <c r="I89" s="11" t="s">
        <v>27</v>
      </c>
      <c r="J89" s="12">
        <f>SUM(J78:J88)</f>
        <v>1876</v>
      </c>
      <c r="K89" s="13">
        <f>SUM(K78:K88)</f>
        <v>100</v>
      </c>
      <c r="L89" s="13">
        <f>+J89*100000/'[1]POB TOTAL  2023'!H23</f>
        <v>481.96733104167629</v>
      </c>
    </row>
    <row r="90" spans="1:20">
      <c r="A90" s="40" t="s">
        <v>50</v>
      </c>
      <c r="B90" s="41"/>
      <c r="C90" s="41"/>
      <c r="D90" s="42"/>
      <c r="E90" s="40" t="s">
        <v>51</v>
      </c>
      <c r="F90" s="41"/>
      <c r="G90" s="41"/>
      <c r="H90" s="41"/>
      <c r="I90" s="2" t="s">
        <v>52</v>
      </c>
      <c r="J90" s="14"/>
      <c r="K90" s="14"/>
      <c r="L90" s="15"/>
    </row>
    <row r="91" spans="1:20" ht="27" customHeight="1">
      <c r="A91" s="3" t="s">
        <v>7</v>
      </c>
      <c r="B91" s="4" t="s">
        <v>8</v>
      </c>
      <c r="C91" s="4" t="s">
        <v>9</v>
      </c>
      <c r="D91" s="4" t="s">
        <v>10</v>
      </c>
      <c r="E91" s="3" t="s">
        <v>7</v>
      </c>
      <c r="F91" s="4" t="s">
        <v>8</v>
      </c>
      <c r="G91" s="4" t="s">
        <v>9</v>
      </c>
      <c r="H91" s="4" t="s">
        <v>10</v>
      </c>
      <c r="I91" s="16" t="s">
        <v>7</v>
      </c>
      <c r="J91" s="17" t="s">
        <v>8</v>
      </c>
      <c r="K91" s="17" t="s">
        <v>9</v>
      </c>
      <c r="L91" s="17" t="s">
        <v>53</v>
      </c>
    </row>
    <row r="92" spans="1:20">
      <c r="A92" s="5" t="s">
        <v>11</v>
      </c>
      <c r="B92" s="6">
        <v>421</v>
      </c>
      <c r="C92" s="7">
        <f>+B92*100/B103</f>
        <v>15.92886870979947</v>
      </c>
      <c r="D92" s="7">
        <f>+B92*100000/'[1]POB TOTAL  2023'!H24</f>
        <v>63.634384938149189</v>
      </c>
      <c r="E92" s="5" t="s">
        <v>11</v>
      </c>
      <c r="F92" s="6">
        <v>9</v>
      </c>
      <c r="G92" s="7">
        <f>+F92*100/F103</f>
        <v>33.333333333333336</v>
      </c>
      <c r="H92" s="7">
        <f>+F92*100000/'[1]POB TOTAL  2023'!H25</f>
        <v>235.29411764705881</v>
      </c>
      <c r="I92" s="5" t="s">
        <v>14</v>
      </c>
      <c r="J92" s="6">
        <v>70</v>
      </c>
      <c r="K92" s="7">
        <f>+J92*100/J103</f>
        <v>36.842105263157897</v>
      </c>
      <c r="L92" s="10"/>
      <c r="M92" s="18"/>
      <c r="N92" s="19"/>
      <c r="P92" s="20"/>
      <c r="Q92" s="18"/>
      <c r="R92" s="19"/>
      <c r="S92" s="20"/>
      <c r="T92" s="20"/>
    </row>
    <row r="93" spans="1:20">
      <c r="A93" s="5" t="s">
        <v>12</v>
      </c>
      <c r="B93" s="6">
        <v>194</v>
      </c>
      <c r="C93" s="7">
        <f>+B93*100/B103</f>
        <v>7.3401437760121073</v>
      </c>
      <c r="D93" s="7">
        <f>+B93*100000/'[1]POB TOTAL  2023'!H24</f>
        <v>29.323208261284901</v>
      </c>
      <c r="E93" s="5" t="s">
        <v>54</v>
      </c>
      <c r="F93" s="6">
        <v>2</v>
      </c>
      <c r="G93" s="7">
        <f>+F93*100/F103</f>
        <v>7.4074074074074074</v>
      </c>
      <c r="H93" s="7">
        <f>+F93*100000/'[1]POB TOTAL  2023'!H25</f>
        <v>52.287581699346404</v>
      </c>
      <c r="I93" s="5" t="s">
        <v>31</v>
      </c>
      <c r="J93" s="6">
        <v>41</v>
      </c>
      <c r="K93" s="7">
        <f>+J93*100/J103</f>
        <v>21.578947368421051</v>
      </c>
      <c r="L93" s="10"/>
      <c r="M93" s="18"/>
      <c r="N93" s="19"/>
      <c r="O93" s="20"/>
      <c r="P93" s="20"/>
      <c r="Q93" s="18"/>
      <c r="R93" s="19"/>
      <c r="S93" s="20"/>
      <c r="T93" s="20"/>
    </row>
    <row r="94" spans="1:20">
      <c r="A94" s="5" t="s">
        <v>13</v>
      </c>
      <c r="B94" s="6">
        <v>166</v>
      </c>
      <c r="C94" s="7">
        <f>+B94*100/B103</f>
        <v>6.2807415815361329</v>
      </c>
      <c r="D94" s="7">
        <f>+B94*100000/'[1]POB TOTAL  2023'!H24</f>
        <v>25.090992635944811</v>
      </c>
      <c r="E94" s="5" t="s">
        <v>20</v>
      </c>
      <c r="F94" s="6">
        <v>2</v>
      </c>
      <c r="G94" s="7">
        <f>+F94*100/F103</f>
        <v>7.4074074074074074</v>
      </c>
      <c r="H94" s="7">
        <f>+F94*100000/'[1]POB TOTAL  2023'!H25</f>
        <v>52.287581699346404</v>
      </c>
      <c r="I94" s="5" t="s">
        <v>19</v>
      </c>
      <c r="J94" s="6">
        <v>5</v>
      </c>
      <c r="K94" s="7">
        <f>+J94*100/J103</f>
        <v>2.6315789473684212</v>
      </c>
      <c r="L94" s="10"/>
      <c r="M94" s="18"/>
      <c r="N94" s="19"/>
      <c r="O94" s="20"/>
      <c r="P94" s="20"/>
      <c r="Q94" s="18"/>
      <c r="R94" s="19"/>
      <c r="S94" s="20"/>
      <c r="T94" s="20"/>
    </row>
    <row r="95" spans="1:20">
      <c r="A95" s="5" t="s">
        <v>14</v>
      </c>
      <c r="B95" s="6">
        <v>166</v>
      </c>
      <c r="C95" s="7">
        <f>+B95*100/B103</f>
        <v>6.2807415815361329</v>
      </c>
      <c r="D95" s="7">
        <f>+B95*100000/'[1]POB TOTAL  2023'!H24</f>
        <v>25.090992635944811</v>
      </c>
      <c r="E95" s="5" t="s">
        <v>24</v>
      </c>
      <c r="F95" s="6">
        <v>2</v>
      </c>
      <c r="G95" s="7">
        <f>+F95*100/F103</f>
        <v>7.4074074074074074</v>
      </c>
      <c r="H95" s="7">
        <f>+F95*100000/'[1]POB TOTAL  2023'!H25</f>
        <v>52.287581699346404</v>
      </c>
      <c r="I95" s="5" t="s">
        <v>55</v>
      </c>
      <c r="J95" s="6">
        <v>4</v>
      </c>
      <c r="K95" s="7">
        <f>+J95*100/J103</f>
        <v>2.1052631578947367</v>
      </c>
      <c r="L95" s="10"/>
      <c r="M95" s="18"/>
      <c r="N95" s="19"/>
      <c r="O95" s="20"/>
      <c r="P95" s="20"/>
      <c r="Q95" s="18"/>
      <c r="R95" s="19"/>
      <c r="S95" s="20"/>
      <c r="T95" s="20"/>
    </row>
    <row r="96" spans="1:20">
      <c r="A96" s="5" t="s">
        <v>22</v>
      </c>
      <c r="B96" s="6">
        <v>109</v>
      </c>
      <c r="C96" s="7">
        <f>+B96*100/B103</f>
        <v>4.1241013999243288</v>
      </c>
      <c r="D96" s="7">
        <f>+B96*100000/'[1]POB TOTAL  2023'!H24</f>
        <v>16.475410827216773</v>
      </c>
      <c r="E96" s="5" t="s">
        <v>19</v>
      </c>
      <c r="F96" s="6">
        <v>2</v>
      </c>
      <c r="G96" s="7">
        <f>+F96*100/F103</f>
        <v>7.4074074074074074</v>
      </c>
      <c r="H96" s="7">
        <f>+F96*100000/'[1]POB TOTAL  2023'!H25</f>
        <v>52.287581699346404</v>
      </c>
      <c r="I96" s="5" t="s">
        <v>18</v>
      </c>
      <c r="J96" s="6">
        <v>4</v>
      </c>
      <c r="K96" s="7">
        <f>+J96*100/J103</f>
        <v>2.1052631578947367</v>
      </c>
      <c r="L96" s="10"/>
      <c r="M96" s="18"/>
      <c r="N96" s="19"/>
      <c r="O96" s="20"/>
      <c r="P96" s="20"/>
      <c r="Q96" s="18"/>
      <c r="R96" s="19"/>
      <c r="S96" s="20"/>
      <c r="T96" s="20"/>
    </row>
    <row r="97" spans="1:20">
      <c r="A97" s="5" t="s">
        <v>15</v>
      </c>
      <c r="B97" s="6">
        <v>106</v>
      </c>
      <c r="C97" s="7">
        <f>+B97*100/B103</f>
        <v>4.01059402194476</v>
      </c>
      <c r="D97" s="7">
        <f>+B97*100000/'[1]POB TOTAL  2023'!H24</f>
        <v>16.021959153073194</v>
      </c>
      <c r="E97" s="5" t="s">
        <v>13</v>
      </c>
      <c r="F97" s="6">
        <v>2</v>
      </c>
      <c r="G97" s="7">
        <f>+F97*100/F103</f>
        <v>7.4074074074074074</v>
      </c>
      <c r="H97" s="7">
        <f>+F97*100000/'[1]POB TOTAL  2023'!H25</f>
        <v>52.287581699346404</v>
      </c>
      <c r="I97" s="5" t="s">
        <v>12</v>
      </c>
      <c r="J97" s="6">
        <v>2</v>
      </c>
      <c r="K97" s="7">
        <f>+J97*100/J103</f>
        <v>1.0526315789473684</v>
      </c>
      <c r="L97" s="10"/>
      <c r="M97" s="18"/>
      <c r="N97" s="19"/>
      <c r="O97" s="20"/>
      <c r="P97" s="20"/>
      <c r="Q97" s="18"/>
      <c r="R97" s="19"/>
      <c r="S97" s="20"/>
      <c r="T97" s="20"/>
    </row>
    <row r="98" spans="1:20">
      <c r="A98" s="5" t="s">
        <v>17</v>
      </c>
      <c r="B98" s="6">
        <v>80</v>
      </c>
      <c r="C98" s="7">
        <f>+B98*100/B103</f>
        <v>3.0268634127884981</v>
      </c>
      <c r="D98" s="7">
        <f>+B98*100000/'[1]POB TOTAL  2023'!H24</f>
        <v>12.092044643828824</v>
      </c>
      <c r="E98" s="5" t="s">
        <v>14</v>
      </c>
      <c r="F98" s="6">
        <v>1</v>
      </c>
      <c r="G98" s="7">
        <f>+F98*100/F103</f>
        <v>3.7037037037037037</v>
      </c>
      <c r="H98" s="7">
        <f>+F98*100000/'[1]POB TOTAL  2023'!H25</f>
        <v>26.143790849673202</v>
      </c>
      <c r="I98" s="5" t="s">
        <v>56</v>
      </c>
      <c r="J98" s="6">
        <v>2</v>
      </c>
      <c r="K98" s="7">
        <f>+J98*100/J103</f>
        <v>1.0526315789473684</v>
      </c>
      <c r="L98" s="10"/>
      <c r="M98" s="18"/>
      <c r="N98" s="19"/>
      <c r="O98" s="20"/>
      <c r="P98" s="20"/>
      <c r="Q98" s="18"/>
      <c r="R98" s="19"/>
      <c r="S98" s="20"/>
      <c r="T98" s="20"/>
    </row>
    <row r="99" spans="1:20">
      <c r="A99" s="5" t="s">
        <v>16</v>
      </c>
      <c r="B99" s="6">
        <v>69</v>
      </c>
      <c r="C99" s="7">
        <f>+B99*100/B103</f>
        <v>2.6106696935300793</v>
      </c>
      <c r="D99" s="7">
        <f>+B99*100000/'[1]POB TOTAL  2023'!H24</f>
        <v>10.429388505302361</v>
      </c>
      <c r="E99" s="5" t="s">
        <v>57</v>
      </c>
      <c r="F99" s="6">
        <v>1</v>
      </c>
      <c r="G99" s="7">
        <f>+F99*100/F103</f>
        <v>3.7037037037037037</v>
      </c>
      <c r="H99" s="7">
        <f>+F99*100000/'[1]POB TOTAL  2023'!H25</f>
        <v>26.143790849673202</v>
      </c>
      <c r="I99" s="5" t="s">
        <v>11</v>
      </c>
      <c r="J99" s="6">
        <v>2</v>
      </c>
      <c r="K99" s="7">
        <f>+J99*100/J103</f>
        <v>1.0526315789473684</v>
      </c>
      <c r="L99" s="10"/>
      <c r="M99" s="18"/>
      <c r="N99" s="19"/>
      <c r="O99" s="20"/>
      <c r="P99" s="20"/>
      <c r="Q99" s="18"/>
      <c r="R99" s="19"/>
      <c r="S99" s="20"/>
      <c r="T99" s="20"/>
    </row>
    <row r="100" spans="1:20">
      <c r="A100" s="5" t="s">
        <v>19</v>
      </c>
      <c r="B100" s="6">
        <v>61</v>
      </c>
      <c r="C100" s="7">
        <f>+B100*100/B103</f>
        <v>2.3079833522512296</v>
      </c>
      <c r="D100" s="7">
        <f>+B100*100000/'[1]POB TOTAL  2023'!H24</f>
        <v>9.2201840409194791</v>
      </c>
      <c r="E100" s="5" t="s">
        <v>58</v>
      </c>
      <c r="F100" s="6">
        <v>1</v>
      </c>
      <c r="G100" s="7">
        <f>+F100*100/F103</f>
        <v>3.7037037037037037</v>
      </c>
      <c r="H100" s="7">
        <f>+F100*100000/'[1]POB TOTAL  2023'!H25</f>
        <v>26.143790849673202</v>
      </c>
      <c r="I100" s="5" t="s">
        <v>22</v>
      </c>
      <c r="J100" s="6">
        <v>2</v>
      </c>
      <c r="K100" s="7">
        <f>+J100*100/J103</f>
        <v>1.0526315789473684</v>
      </c>
      <c r="L100" s="10"/>
      <c r="M100" s="18"/>
      <c r="N100" s="19"/>
      <c r="O100" s="20"/>
      <c r="P100" s="20"/>
      <c r="Q100" s="18"/>
      <c r="R100" s="19"/>
      <c r="S100" s="20"/>
      <c r="T100" s="20"/>
    </row>
    <row r="101" spans="1:20">
      <c r="A101" s="5" t="s">
        <v>31</v>
      </c>
      <c r="B101" s="6">
        <v>57</v>
      </c>
      <c r="C101" s="7">
        <f>+B101*100/B103</f>
        <v>2.1566401816118046</v>
      </c>
      <c r="D101" s="7">
        <f>+B101*100000/'[1]POB TOTAL  2023'!H24</f>
        <v>8.615581808728038</v>
      </c>
      <c r="E101" s="5" t="s">
        <v>59</v>
      </c>
      <c r="F101" s="6">
        <v>1</v>
      </c>
      <c r="G101" s="7">
        <f>+F101*100/F103</f>
        <v>3.7037037037037037</v>
      </c>
      <c r="H101" s="7">
        <f>+F101*100000/'[1]POB TOTAL  2023'!H25</f>
        <v>26.143790849673202</v>
      </c>
      <c r="I101" s="5" t="s">
        <v>60</v>
      </c>
      <c r="J101" s="6">
        <v>2</v>
      </c>
      <c r="K101" s="7">
        <f>+J101*100/J103</f>
        <v>1.0526315789473684</v>
      </c>
      <c r="L101" s="10"/>
      <c r="M101" s="18"/>
      <c r="N101" s="19"/>
      <c r="O101" s="20"/>
      <c r="P101" s="20"/>
      <c r="Q101" s="18"/>
      <c r="R101" s="19"/>
      <c r="S101" s="20"/>
      <c r="T101" s="20"/>
    </row>
    <row r="102" spans="1:20">
      <c r="A102" s="5" t="s">
        <v>26</v>
      </c>
      <c r="B102" s="6">
        <f>2643-1429</f>
        <v>1214</v>
      </c>
      <c r="C102" s="7">
        <f>+B102*100/B103</f>
        <v>45.932652289065459</v>
      </c>
      <c r="D102" s="7">
        <f>+B102*100000/'[1]POB TOTAL  2023'!H24</f>
        <v>183.49677747010242</v>
      </c>
      <c r="E102" s="5" t="s">
        <v>26</v>
      </c>
      <c r="F102" s="6">
        <v>4</v>
      </c>
      <c r="G102" s="7">
        <f>+F102*100/F103</f>
        <v>14.814814814814815</v>
      </c>
      <c r="H102" s="7">
        <f>+F102*100000/'[1]POB TOTAL  2023'!H25</f>
        <v>104.57516339869281</v>
      </c>
      <c r="I102" s="5" t="s">
        <v>26</v>
      </c>
      <c r="J102" s="6">
        <f>190-134</f>
        <v>56</v>
      </c>
      <c r="K102" s="7">
        <f>+J102*100/J103</f>
        <v>29.473684210526315</v>
      </c>
      <c r="L102" s="10"/>
      <c r="M102" s="18"/>
      <c r="N102" s="19"/>
      <c r="O102" s="20"/>
      <c r="P102" s="20"/>
      <c r="Q102" s="18"/>
      <c r="R102" s="19"/>
      <c r="S102" s="20"/>
      <c r="T102" s="20"/>
    </row>
    <row r="103" spans="1:20">
      <c r="A103" s="8" t="s">
        <v>27</v>
      </c>
      <c r="B103" s="9">
        <f>SUM(B92:B102)</f>
        <v>2643</v>
      </c>
      <c r="C103" s="10">
        <f>SUM(C92:C102)</f>
        <v>100</v>
      </c>
      <c r="D103" s="10">
        <f>+B103*100000/'[1]POB TOTAL  2023'!H24</f>
        <v>399.49092492049482</v>
      </c>
      <c r="E103" s="8" t="s">
        <v>27</v>
      </c>
      <c r="F103" s="9">
        <f>SUM(F92:F102)</f>
        <v>27</v>
      </c>
      <c r="G103" s="9">
        <f>SUM(G92:G102)</f>
        <v>100.00000000000001</v>
      </c>
      <c r="H103" s="10">
        <f>+F103*100000/'[1]POB TOTAL  2023'!H25</f>
        <v>705.88235294117646</v>
      </c>
      <c r="I103" s="8" t="s">
        <v>27</v>
      </c>
      <c r="J103" s="9">
        <f>SUM(J92:J102)</f>
        <v>190</v>
      </c>
      <c r="K103" s="10">
        <f>SUM(K92:K102)</f>
        <v>100.00000000000001</v>
      </c>
      <c r="L103" s="10"/>
      <c r="M103" s="21"/>
      <c r="N103" s="22"/>
      <c r="O103" s="23"/>
      <c r="P103" s="23"/>
      <c r="Q103" s="21"/>
      <c r="R103" s="22"/>
      <c r="S103" s="23"/>
      <c r="T103" s="23"/>
    </row>
    <row r="104" spans="1:20">
      <c r="A104" s="40" t="s">
        <v>61</v>
      </c>
      <c r="B104" s="41"/>
      <c r="C104" s="41"/>
      <c r="D104" s="42"/>
      <c r="I104" s="18"/>
      <c r="J104" s="19"/>
      <c r="K104" s="20"/>
      <c r="L104" s="20"/>
      <c r="M104" s="18"/>
      <c r="N104" s="19"/>
      <c r="O104" s="20"/>
      <c r="P104" s="20"/>
      <c r="Q104" s="18"/>
      <c r="R104" s="19"/>
      <c r="S104" s="20"/>
      <c r="T104" s="20"/>
    </row>
    <row r="105" spans="1:20">
      <c r="A105" s="3" t="s">
        <v>7</v>
      </c>
      <c r="B105" s="4" t="s">
        <v>8</v>
      </c>
      <c r="C105" s="4" t="s">
        <v>9</v>
      </c>
      <c r="D105" s="4" t="s">
        <v>10</v>
      </c>
      <c r="I105" s="18"/>
      <c r="J105" s="19"/>
      <c r="K105" s="20"/>
      <c r="L105" s="20"/>
      <c r="M105" s="18"/>
      <c r="N105" s="19"/>
      <c r="O105" s="20"/>
      <c r="P105" s="20"/>
      <c r="Q105" s="18"/>
      <c r="R105" s="19"/>
      <c r="S105" s="20"/>
      <c r="T105" s="20"/>
    </row>
    <row r="106" spans="1:20">
      <c r="A106" s="5" t="s">
        <v>11</v>
      </c>
      <c r="B106" s="6">
        <v>5835</v>
      </c>
      <c r="C106" s="7">
        <f>+B106*100/C117</f>
        <v>16.646696336870935</v>
      </c>
      <c r="D106" s="7">
        <f>+B106*100000/'[1]POB TOTAL  2023'!H26</f>
        <v>73.229548593484395</v>
      </c>
      <c r="I106" s="18"/>
      <c r="J106" s="19"/>
      <c r="K106" s="20"/>
      <c r="L106" s="20"/>
      <c r="M106" s="18"/>
      <c r="N106" s="19"/>
      <c r="O106" s="20"/>
      <c r="P106" s="20"/>
      <c r="Q106" s="18"/>
      <c r="R106" s="19"/>
      <c r="S106" s="20"/>
      <c r="T106" s="20"/>
    </row>
    <row r="107" spans="1:20">
      <c r="A107" s="5" t="s">
        <v>12</v>
      </c>
      <c r="B107" s="6">
        <v>2119</v>
      </c>
      <c r="C107" s="7">
        <f>+B107*100/B117</f>
        <v>6.0453041195937463</v>
      </c>
      <c r="D107" s="7">
        <f>+B107*100000/'[1]POB TOTAL  2023'!H26</f>
        <v>26.59355843523452</v>
      </c>
      <c r="I107" s="18"/>
      <c r="J107" s="19"/>
      <c r="K107" s="20"/>
      <c r="L107" s="20"/>
      <c r="M107" s="18"/>
      <c r="N107" s="19"/>
      <c r="O107" s="20"/>
      <c r="P107" s="20"/>
      <c r="Q107" s="18"/>
      <c r="R107" s="19"/>
      <c r="S107" s="20"/>
      <c r="T107" s="20"/>
    </row>
    <row r="108" spans="1:20">
      <c r="A108" s="5" t="s">
        <v>13</v>
      </c>
      <c r="B108" s="6">
        <v>1979</v>
      </c>
      <c r="C108" s="7">
        <f>+B108*100/B117</f>
        <v>5.6458975236791051</v>
      </c>
      <c r="D108" s="7">
        <f>+B108*100000/'[1]POB TOTAL  2023'!H26</f>
        <v>24.836551271037809</v>
      </c>
      <c r="I108" s="18"/>
      <c r="J108" s="19"/>
      <c r="K108" s="20"/>
      <c r="L108" s="20"/>
      <c r="M108" s="18"/>
      <c r="N108" s="19"/>
      <c r="O108" s="20"/>
      <c r="P108" s="20"/>
      <c r="Q108" s="18"/>
      <c r="R108" s="19"/>
      <c r="S108" s="20"/>
      <c r="T108" s="20"/>
    </row>
    <row r="109" spans="1:20">
      <c r="A109" s="5" t="s">
        <v>15</v>
      </c>
      <c r="B109" s="6">
        <v>1168</v>
      </c>
      <c r="C109" s="7">
        <f>+B109*100/B117</f>
        <v>3.3321921716307199</v>
      </c>
      <c r="D109" s="7">
        <f>+B109*100000/'[1]POB TOTAL  2023'!H26</f>
        <v>14.658459769869712</v>
      </c>
      <c r="I109" s="18"/>
      <c r="J109" s="19"/>
      <c r="K109" s="20"/>
      <c r="L109" s="20"/>
      <c r="M109" s="18"/>
      <c r="N109" s="19"/>
      <c r="O109" s="20"/>
      <c r="P109" s="20"/>
      <c r="Q109" s="18"/>
      <c r="R109" s="19"/>
      <c r="S109" s="20"/>
      <c r="T109" s="20"/>
    </row>
    <row r="110" spans="1:20">
      <c r="A110" s="5" t="s">
        <v>14</v>
      </c>
      <c r="B110" s="6">
        <v>1092</v>
      </c>
      <c r="C110" s="7">
        <f>+B110*100/B117</f>
        <v>3.1153714481342005</v>
      </c>
      <c r="D110" s="7">
        <f>+B110*100000/'[1]POB TOTAL  2023'!H26</f>
        <v>13.704655880734354</v>
      </c>
      <c r="I110" s="18"/>
      <c r="J110" s="19"/>
      <c r="K110" s="20"/>
      <c r="L110" s="20"/>
      <c r="M110" s="18"/>
      <c r="N110" s="19"/>
      <c r="O110" s="20"/>
      <c r="P110" s="20"/>
      <c r="Q110" s="18"/>
      <c r="R110" s="19"/>
      <c r="S110" s="20"/>
      <c r="T110" s="20"/>
    </row>
    <row r="111" spans="1:20">
      <c r="A111" s="5" t="s">
        <v>16</v>
      </c>
      <c r="B111" s="6">
        <v>982</v>
      </c>
      <c r="C111" s="7">
        <f>+B111*100/B117</f>
        <v>2.8015519799155539</v>
      </c>
      <c r="D111" s="7">
        <f>+B111*100000/'[1]POB TOTAL  2023'!H26</f>
        <v>12.324150251722651</v>
      </c>
      <c r="I111" s="21"/>
      <c r="J111" s="22"/>
      <c r="K111" s="23"/>
      <c r="L111" s="23"/>
      <c r="M111" s="21"/>
      <c r="N111" s="22"/>
      <c r="O111" s="23"/>
      <c r="P111" s="23"/>
      <c r="Q111" s="21"/>
      <c r="R111" s="22"/>
      <c r="S111" s="23"/>
      <c r="T111" s="23"/>
    </row>
    <row r="112" spans="1:20">
      <c r="A112" s="5" t="s">
        <v>17</v>
      </c>
      <c r="B112" s="6">
        <v>964</v>
      </c>
      <c r="C112" s="7">
        <f>+B112*100/B117</f>
        <v>2.7501997032979575</v>
      </c>
      <c r="D112" s="7">
        <f>+B112*100000/'[1]POB TOTAL  2023'!H26</f>
        <v>12.098249330611646</v>
      </c>
    </row>
    <row r="113" spans="1:4">
      <c r="A113" s="5" t="s">
        <v>22</v>
      </c>
      <c r="B113" s="6">
        <v>875</v>
      </c>
      <c r="C113" s="7">
        <f>+B113*100/B117</f>
        <v>2.496291224466507</v>
      </c>
      <c r="D113" s="7">
        <f>+B113*100000/'[1]POB TOTAL  2023'!H26</f>
        <v>10.981294776229451</v>
      </c>
    </row>
    <row r="114" spans="1:4">
      <c r="A114" s="5" t="s">
        <v>19</v>
      </c>
      <c r="B114" s="6">
        <v>859</v>
      </c>
      <c r="C114" s="7">
        <f>+B114*100/B117</f>
        <v>2.4506447563619767</v>
      </c>
      <c r="D114" s="7">
        <f>+B114*100000/'[1]POB TOTAL  2023'!H26</f>
        <v>10.780493957464111</v>
      </c>
    </row>
    <row r="115" spans="1:4">
      <c r="A115" s="5" t="s">
        <v>31</v>
      </c>
      <c r="B115" s="6">
        <v>742</v>
      </c>
      <c r="C115" s="7">
        <f>+B115*100/B117</f>
        <v>2.1168549583475977</v>
      </c>
      <c r="D115" s="7">
        <f>+B115*100000/'[1]POB TOTAL  2023'!H26</f>
        <v>9.3121379702425742</v>
      </c>
    </row>
    <row r="116" spans="1:4">
      <c r="A116" s="5" t="s">
        <v>26</v>
      </c>
      <c r="B116" s="6">
        <f>35052-16615</f>
        <v>18437</v>
      </c>
      <c r="C116" s="7">
        <f>+B116*100/B117</f>
        <v>52.598995777701703</v>
      </c>
      <c r="D116" s="7">
        <f>+B116*100000/'[1]POB TOTAL  2023'!H26</f>
        <v>231.38529347353415</v>
      </c>
    </row>
    <row r="117" spans="1:4">
      <c r="A117" s="8"/>
      <c r="B117" s="9">
        <f>SUM(B106:B116)</f>
        <v>35052</v>
      </c>
      <c r="C117" s="24">
        <f>SUM(B106:B116)</f>
        <v>35052</v>
      </c>
      <c r="D117" s="10">
        <f>+B117*100000/'[1]POB TOTAL  2023'!H26</f>
        <v>439.90439371016538</v>
      </c>
    </row>
    <row r="118" spans="1:4">
      <c r="A118" s="25" t="s">
        <v>62</v>
      </c>
    </row>
    <row r="119" spans="1:4">
      <c r="A119" s="26"/>
    </row>
  </sheetData>
  <mergeCells count="21">
    <mergeCell ref="A6:D6"/>
    <mergeCell ref="E6:H6"/>
    <mergeCell ref="I6:L6"/>
    <mergeCell ref="A20:D20"/>
    <mergeCell ref="E20:H20"/>
    <mergeCell ref="I20:L20"/>
    <mergeCell ref="I62:L62"/>
    <mergeCell ref="A76:D76"/>
    <mergeCell ref="E76:H76"/>
    <mergeCell ref="I76:L76"/>
    <mergeCell ref="A34:D34"/>
    <mergeCell ref="E34:H34"/>
    <mergeCell ref="I34:L34"/>
    <mergeCell ref="A48:D48"/>
    <mergeCell ref="E48:H48"/>
    <mergeCell ref="I48:L48"/>
    <mergeCell ref="A90:D90"/>
    <mergeCell ref="E90:H90"/>
    <mergeCell ref="A104:D104"/>
    <mergeCell ref="A62:D62"/>
    <mergeCell ref="E62:H6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BB5AC-E72D-4724-B4EB-D79E12054B34}">
  <sheetPr>
    <tabColor rgb="FFFFC000"/>
  </sheetPr>
  <dimension ref="A1:T119"/>
  <sheetViews>
    <sheetView showGridLines="0" zoomScale="110" zoomScaleNormal="110" workbookViewId="0">
      <selection activeCell="E29" sqref="E29"/>
    </sheetView>
  </sheetViews>
  <sheetFormatPr defaultColWidth="11.42578125" defaultRowHeight="15"/>
  <cols>
    <col min="1" max="1" width="65.7109375" customWidth="1"/>
    <col min="2" max="2" width="8.7109375" customWidth="1"/>
    <col min="3" max="3" width="7.5703125" customWidth="1"/>
    <col min="4" max="4" width="8.28515625" customWidth="1"/>
    <col min="5" max="5" width="65.7109375" customWidth="1"/>
    <col min="6" max="8" width="8.7109375" customWidth="1"/>
    <col min="9" max="9" width="65.7109375" customWidth="1"/>
    <col min="10" max="12" width="8.7109375" customWidth="1"/>
  </cols>
  <sheetData>
    <row r="1" spans="1:12" ht="16.5">
      <c r="A1" s="1" t="s">
        <v>0</v>
      </c>
    </row>
    <row r="2" spans="1:12" ht="16.5">
      <c r="A2" s="1" t="s">
        <v>1</v>
      </c>
    </row>
    <row r="3" spans="1:12" ht="16.5">
      <c r="A3" s="1" t="s">
        <v>63</v>
      </c>
    </row>
    <row r="4" spans="1:12" ht="16.5">
      <c r="A4" s="1" t="s">
        <v>3</v>
      </c>
    </row>
    <row r="5" spans="1:12" ht="12" customHeight="1">
      <c r="A5" s="1"/>
    </row>
    <row r="6" spans="1:12" ht="19.5" customHeight="1">
      <c r="A6" s="40" t="s">
        <v>4</v>
      </c>
      <c r="B6" s="43"/>
      <c r="C6" s="43"/>
      <c r="D6" s="44"/>
      <c r="E6" s="40" t="s">
        <v>5</v>
      </c>
      <c r="F6" s="43"/>
      <c r="G6" s="43"/>
      <c r="H6" s="44"/>
      <c r="I6" s="40" t="s">
        <v>6</v>
      </c>
      <c r="J6" s="43"/>
      <c r="K6" s="43"/>
      <c r="L6" s="44"/>
    </row>
    <row r="7" spans="1:12" ht="30" customHeight="1">
      <c r="A7" s="3" t="s">
        <v>7</v>
      </c>
      <c r="B7" s="4" t="s">
        <v>8</v>
      </c>
      <c r="C7" s="4" t="s">
        <v>9</v>
      </c>
      <c r="D7" s="4" t="s">
        <v>10</v>
      </c>
      <c r="E7" s="3" t="s">
        <v>7</v>
      </c>
      <c r="F7" s="4" t="s">
        <v>8</v>
      </c>
      <c r="G7" s="4" t="s">
        <v>9</v>
      </c>
      <c r="H7" s="4" t="s">
        <v>10</v>
      </c>
      <c r="I7" s="3" t="s">
        <v>7</v>
      </c>
      <c r="J7" s="4" t="s">
        <v>8</v>
      </c>
      <c r="K7" s="4" t="s">
        <v>9</v>
      </c>
      <c r="L7" s="4" t="s">
        <v>10</v>
      </c>
    </row>
    <row r="8" spans="1:12">
      <c r="A8" s="5" t="s">
        <v>11</v>
      </c>
      <c r="B8" s="6">
        <v>212</v>
      </c>
      <c r="C8" s="7">
        <f>+B8*100/B19</f>
        <v>16.732438831886345</v>
      </c>
      <c r="D8" s="7">
        <f>+B8*100000/'[1]POB-SEXO'!B5</f>
        <v>78.639681880230285</v>
      </c>
      <c r="E8" s="5" t="s">
        <v>11</v>
      </c>
      <c r="F8" s="6">
        <v>56</v>
      </c>
      <c r="G8" s="7">
        <f>+F8*100/F19</f>
        <v>14.507772020725389</v>
      </c>
      <c r="H8" s="7">
        <f>+F8*100000/'[1]POB-SEXO'!B6</f>
        <v>64.964443567940052</v>
      </c>
      <c r="I8" s="5" t="s">
        <v>11</v>
      </c>
      <c r="J8" s="6">
        <v>57</v>
      </c>
      <c r="K8" s="7">
        <f>+J8*100/J19</f>
        <v>13.636363636363637</v>
      </c>
      <c r="L8" s="7">
        <f>+J8*100000/'[1]POB-SEXO'!B7</f>
        <v>107.47619496558876</v>
      </c>
    </row>
    <row r="9" spans="1:12">
      <c r="A9" s="5" t="s">
        <v>12</v>
      </c>
      <c r="B9" s="6">
        <v>72</v>
      </c>
      <c r="C9" s="7">
        <f>+B9*100/B19</f>
        <v>5.6827150749802682</v>
      </c>
      <c r="D9" s="7">
        <f>+B9*100000/'[1]POB-SEXO'!B5</f>
        <v>26.707816487625379</v>
      </c>
      <c r="E9" s="5" t="s">
        <v>12</v>
      </c>
      <c r="F9" s="6">
        <v>19</v>
      </c>
      <c r="G9" s="7">
        <f>+F9*100/F19</f>
        <v>4.9222797927461137</v>
      </c>
      <c r="H9" s="7">
        <f>+F9*100000/'[1]POB-SEXO'!B6</f>
        <v>22.041507639122514</v>
      </c>
      <c r="I9" s="5" t="s">
        <v>14</v>
      </c>
      <c r="J9" s="6">
        <v>38</v>
      </c>
      <c r="K9" s="7">
        <f>+J9*100/J19</f>
        <v>9.0909090909090917</v>
      </c>
      <c r="L9" s="7">
        <f>+J9*100000/'[1]POB-SEXO'!B7</f>
        <v>71.65079664372584</v>
      </c>
    </row>
    <row r="10" spans="1:12">
      <c r="A10" s="5" t="s">
        <v>13</v>
      </c>
      <c r="B10" s="6">
        <v>54</v>
      </c>
      <c r="C10" s="7">
        <f>+B10*100/B19</f>
        <v>4.2620363062352009</v>
      </c>
      <c r="D10" s="7">
        <f>+B10*100000/'[1]POB-SEXO'!B5</f>
        <v>20.030862365719035</v>
      </c>
      <c r="E10" s="5" t="s">
        <v>13</v>
      </c>
      <c r="F10" s="6">
        <v>18</v>
      </c>
      <c r="G10" s="7">
        <f>+F10*100/F19</f>
        <v>4.6632124352331603</v>
      </c>
      <c r="H10" s="7">
        <f>+F10*100000/'[1]POB-SEXO'!B6</f>
        <v>20.881428289695016</v>
      </c>
      <c r="I10" s="5" t="s">
        <v>12</v>
      </c>
      <c r="J10" s="6">
        <v>30</v>
      </c>
      <c r="K10" s="7">
        <f>+J10*100/J19</f>
        <v>7.1770334928229662</v>
      </c>
      <c r="L10" s="7">
        <f>+J10*100000/'[1]POB-SEXO'!B7</f>
        <v>56.566418402941451</v>
      </c>
    </row>
    <row r="11" spans="1:12">
      <c r="A11" s="5" t="s">
        <v>32</v>
      </c>
      <c r="B11" s="6">
        <v>53</v>
      </c>
      <c r="C11" s="7">
        <f>+B11*100/B19</f>
        <v>4.1831097079715862</v>
      </c>
      <c r="D11" s="7">
        <f>+B11*100000/'[1]POB-SEXO'!B5</f>
        <v>19.659920470057571</v>
      </c>
      <c r="E11" s="5" t="s">
        <v>32</v>
      </c>
      <c r="F11" s="6">
        <v>17</v>
      </c>
      <c r="G11" s="7">
        <f>+F11*100/F19</f>
        <v>4.4041450777202069</v>
      </c>
      <c r="H11" s="7">
        <f>+F11*100000/'[1]POB-SEXO'!B6</f>
        <v>19.721348940267514</v>
      </c>
      <c r="I11" s="5" t="s">
        <v>13</v>
      </c>
      <c r="J11" s="6">
        <v>16</v>
      </c>
      <c r="K11" s="7">
        <f>+J11*100/J19</f>
        <v>3.8277511961722488</v>
      </c>
      <c r="L11" s="7">
        <f>+J11*100000/'[1]POB-SEXO'!B7</f>
        <v>30.168756481568774</v>
      </c>
    </row>
    <row r="12" spans="1:12">
      <c r="A12" s="5" t="s">
        <v>16</v>
      </c>
      <c r="B12" s="6">
        <v>38</v>
      </c>
      <c r="C12" s="7">
        <f>+B12*100/B19</f>
        <v>2.9992107340173639</v>
      </c>
      <c r="D12" s="7">
        <f>+B12*100000/'[1]POB-SEXO'!B5</f>
        <v>14.095792035135617</v>
      </c>
      <c r="E12" s="5" t="s">
        <v>14</v>
      </c>
      <c r="F12" s="6">
        <v>17</v>
      </c>
      <c r="G12" s="7">
        <f>+F12*100/F19</f>
        <v>4.4041450777202069</v>
      </c>
      <c r="H12" s="7">
        <f>+F12*100000/'[1]POB-SEXO'!B6</f>
        <v>19.721348940267514</v>
      </c>
      <c r="I12" s="5" t="s">
        <v>22</v>
      </c>
      <c r="J12" s="6">
        <v>15</v>
      </c>
      <c r="K12" s="7">
        <f>+J12*100/J19</f>
        <v>3.5885167464114831</v>
      </c>
      <c r="L12" s="7">
        <f>+J12*100000/'[1]POB-SEXO'!B7</f>
        <v>28.283209201470726</v>
      </c>
    </row>
    <row r="13" spans="1:12">
      <c r="A13" s="5" t="s">
        <v>17</v>
      </c>
      <c r="B13" s="6">
        <v>36</v>
      </c>
      <c r="C13" s="7">
        <f>+B13*100/B19</f>
        <v>2.8413575374901341</v>
      </c>
      <c r="D13" s="7">
        <f>+B13*100000/'[1]POB-SEXO'!B5</f>
        <v>13.35390824381269</v>
      </c>
      <c r="E13" s="5" t="s">
        <v>18</v>
      </c>
      <c r="F13" s="6">
        <v>16</v>
      </c>
      <c r="G13" s="7">
        <f>+F13*100/F19</f>
        <v>4.1450777202072535</v>
      </c>
      <c r="H13" s="7">
        <f>+F13*100000/'[1]POB-SEXO'!B6</f>
        <v>18.561269590840013</v>
      </c>
      <c r="I13" s="5" t="s">
        <v>25</v>
      </c>
      <c r="J13" s="6">
        <v>13</v>
      </c>
      <c r="K13" s="7">
        <f>+J13*100/J19</f>
        <v>3.1100478468899522</v>
      </c>
      <c r="L13" s="7">
        <f>+J13*100000/'[1]POB-SEXO'!B7</f>
        <v>24.512114641274628</v>
      </c>
    </row>
    <row r="14" spans="1:12">
      <c r="A14" s="5" t="s">
        <v>14</v>
      </c>
      <c r="B14" s="6">
        <v>34</v>
      </c>
      <c r="C14" s="7">
        <f>+B14*100/B19</f>
        <v>2.6835043409629047</v>
      </c>
      <c r="D14" s="7">
        <f>+B14*100000/'[1]POB-SEXO'!B5</f>
        <v>12.612024452489761</v>
      </c>
      <c r="E14" s="5" t="s">
        <v>15</v>
      </c>
      <c r="F14" s="6">
        <v>11</v>
      </c>
      <c r="G14" s="7">
        <f>+F14*100/F19</f>
        <v>2.849740932642487</v>
      </c>
      <c r="H14" s="7">
        <f>+F14*100000/'[1]POB-SEXO'!B6</f>
        <v>12.76087284370251</v>
      </c>
      <c r="I14" s="5" t="s">
        <v>17</v>
      </c>
      <c r="J14" s="6">
        <v>12</v>
      </c>
      <c r="K14" s="7">
        <f>+J14*100/J19</f>
        <v>2.8708133971291865</v>
      </c>
      <c r="L14" s="7">
        <f>+J14*100000/'[1]POB-SEXO'!B7</f>
        <v>22.62656736117658</v>
      </c>
    </row>
    <row r="15" spans="1:12">
      <c r="A15" s="5" t="s">
        <v>20</v>
      </c>
      <c r="B15" s="6">
        <v>30</v>
      </c>
      <c r="C15" s="7">
        <f>+B15*100/B19</f>
        <v>2.367797947908445</v>
      </c>
      <c r="D15" s="7">
        <f>+B15*100000/'[1]POB-SEXO'!B5</f>
        <v>11.128256869843907</v>
      </c>
      <c r="E15" s="5" t="s">
        <v>16</v>
      </c>
      <c r="F15" s="6">
        <v>10</v>
      </c>
      <c r="G15" s="7">
        <f>+F15*100/F19</f>
        <v>2.5906735751295336</v>
      </c>
      <c r="H15" s="7">
        <f>+F15*100000/'[1]POB-SEXO'!B6</f>
        <v>11.600793494275008</v>
      </c>
      <c r="I15" s="5" t="s">
        <v>15</v>
      </c>
      <c r="J15" s="6">
        <v>12</v>
      </c>
      <c r="K15" s="7">
        <f>+J15*100/J19</f>
        <v>2.8708133971291865</v>
      </c>
      <c r="L15" s="7">
        <f>+J15*100000/'[1]POB-SEXO'!B7</f>
        <v>22.62656736117658</v>
      </c>
    </row>
    <row r="16" spans="1:12">
      <c r="A16" s="5" t="s">
        <v>23</v>
      </c>
      <c r="B16" s="6">
        <v>28</v>
      </c>
      <c r="C16" s="7">
        <f>+B16*100/B19</f>
        <v>2.2099447513812156</v>
      </c>
      <c r="D16" s="7">
        <f>+B16*100000/'[1]POB-SEXO'!B5</f>
        <v>10.386373078520981</v>
      </c>
      <c r="E16" s="5" t="s">
        <v>21</v>
      </c>
      <c r="F16" s="6">
        <v>9</v>
      </c>
      <c r="G16" s="7">
        <f>+F16*100/F19</f>
        <v>2.3316062176165802</v>
      </c>
      <c r="H16" s="7">
        <f>+F16*100000/'[1]POB-SEXO'!B6</f>
        <v>10.440714144847508</v>
      </c>
      <c r="I16" s="5" t="s">
        <v>19</v>
      </c>
      <c r="J16" s="6">
        <v>12</v>
      </c>
      <c r="K16" s="7">
        <f>+J16*100/J19</f>
        <v>2.8708133971291865</v>
      </c>
      <c r="L16" s="7">
        <f>+J16*100000/'[1]POB-SEXO'!B7</f>
        <v>22.62656736117658</v>
      </c>
    </row>
    <row r="17" spans="1:12">
      <c r="A17" s="5" t="s">
        <v>15</v>
      </c>
      <c r="B17" s="6">
        <v>28</v>
      </c>
      <c r="C17" s="7">
        <f>+B17*100/B19</f>
        <v>2.2099447513812156</v>
      </c>
      <c r="D17" s="7">
        <f>+B17*100000/'[1]POB-SEXO'!B5</f>
        <v>10.386373078520981</v>
      </c>
      <c r="E17" s="5" t="s">
        <v>22</v>
      </c>
      <c r="F17" s="6">
        <v>9</v>
      </c>
      <c r="G17" s="7">
        <f>+F17*100/F19</f>
        <v>2.3316062176165802</v>
      </c>
      <c r="H17" s="7">
        <f>+F17*100000/'[1]POB-SEXO'!B6</f>
        <v>10.440714144847508</v>
      </c>
      <c r="I17" s="5" t="s">
        <v>20</v>
      </c>
      <c r="J17" s="6">
        <v>11</v>
      </c>
      <c r="K17" s="7">
        <f>+J17*100/J19</f>
        <v>2.6315789473684212</v>
      </c>
      <c r="L17" s="7">
        <f>+J17*100000/'[1]POB-SEXO'!B7</f>
        <v>20.741020081078535</v>
      </c>
    </row>
    <row r="18" spans="1:12">
      <c r="A18" s="5" t="s">
        <v>26</v>
      </c>
      <c r="B18" s="6">
        <f>1267-585</f>
        <v>682</v>
      </c>
      <c r="C18" s="7">
        <f>+B18*100/B19</f>
        <v>53.827940015785323</v>
      </c>
      <c r="D18" s="7">
        <f>+B18*100000/'[1]POB-SEXO'!B5</f>
        <v>252.98237284111818</v>
      </c>
      <c r="E18" s="5" t="s">
        <v>26</v>
      </c>
      <c r="F18" s="6">
        <f>386-182</f>
        <v>204</v>
      </c>
      <c r="G18" s="7">
        <f>+F18*100/F19</f>
        <v>52.84974093264249</v>
      </c>
      <c r="H18" s="7">
        <f>+F18*100000/'[1]POB-SEXO'!B6</f>
        <v>236.65618728321016</v>
      </c>
      <c r="I18" s="5" t="s">
        <v>26</v>
      </c>
      <c r="J18" s="6">
        <f>418-216</f>
        <v>202</v>
      </c>
      <c r="K18" s="7">
        <f>+J18*100/J19</f>
        <v>48.325358851674643</v>
      </c>
      <c r="L18" s="7">
        <f>+J18*100000/'[1]POB-SEXO'!B7</f>
        <v>380.8805505798058</v>
      </c>
    </row>
    <row r="19" spans="1:12">
      <c r="A19" s="8" t="s">
        <v>27</v>
      </c>
      <c r="B19" s="9">
        <f>SUM(B8:B18)</f>
        <v>1267</v>
      </c>
      <c r="C19" s="10">
        <f>SUM(C8:C18)</f>
        <v>100</v>
      </c>
      <c r="D19" s="10">
        <f>+B19*100000/'[1]POB-SEXO'!B5</f>
        <v>469.98338180307439</v>
      </c>
      <c r="E19" s="8" t="s">
        <v>27</v>
      </c>
      <c r="F19" s="9">
        <f>SUM(F8:F18)</f>
        <v>386</v>
      </c>
      <c r="G19" s="10">
        <f>SUM(G8:G18)</f>
        <v>100</v>
      </c>
      <c r="H19" s="10">
        <f>+F19*100000/'[1]POB-SEXO'!B6</f>
        <v>447.79062887901534</v>
      </c>
      <c r="I19" s="8" t="s">
        <v>27</v>
      </c>
      <c r="J19" s="9">
        <f>SUM(J8:J18)</f>
        <v>418</v>
      </c>
      <c r="K19" s="10">
        <f>SUM(K8:K18)</f>
        <v>100</v>
      </c>
      <c r="L19" s="10">
        <f>+J19*100000/'[1]POB-SEXO'!B7</f>
        <v>788.15876308098427</v>
      </c>
    </row>
    <row r="20" spans="1:12" ht="19.5" customHeight="1">
      <c r="A20" s="40" t="s">
        <v>28</v>
      </c>
      <c r="B20" s="41"/>
      <c r="C20" s="41"/>
      <c r="D20" s="42"/>
      <c r="E20" s="40" t="s">
        <v>29</v>
      </c>
      <c r="F20" s="41"/>
      <c r="G20" s="41"/>
      <c r="H20" s="42"/>
      <c r="I20" s="40" t="s">
        <v>30</v>
      </c>
      <c r="J20" s="41"/>
      <c r="K20" s="41"/>
      <c r="L20" s="42"/>
    </row>
    <row r="21" spans="1:12" ht="42.75" customHeight="1">
      <c r="A21" s="3" t="s">
        <v>7</v>
      </c>
      <c r="B21" s="4" t="s">
        <v>8</v>
      </c>
      <c r="C21" s="4" t="s">
        <v>9</v>
      </c>
      <c r="D21" s="4" t="s">
        <v>10</v>
      </c>
      <c r="E21" s="3" t="s">
        <v>7</v>
      </c>
      <c r="F21" s="4" t="s">
        <v>8</v>
      </c>
      <c r="G21" s="4" t="s">
        <v>9</v>
      </c>
      <c r="H21" s="4" t="s">
        <v>10</v>
      </c>
      <c r="I21" s="3"/>
      <c r="J21" s="4"/>
      <c r="K21" s="4" t="s">
        <v>9</v>
      </c>
      <c r="L21" s="4" t="s">
        <v>10</v>
      </c>
    </row>
    <row r="22" spans="1:12">
      <c r="A22" s="5" t="s">
        <v>11</v>
      </c>
      <c r="B22" s="6">
        <v>140</v>
      </c>
      <c r="C22" s="7">
        <f>+B22*100/B33</f>
        <v>15.102481121898597</v>
      </c>
      <c r="D22" s="7">
        <f>+B22*100000/'[1]POB-SEXO'!B8</f>
        <v>71.526738227465245</v>
      </c>
      <c r="E22" s="5" t="s">
        <v>11</v>
      </c>
      <c r="F22" s="6">
        <v>126</v>
      </c>
      <c r="G22" s="7">
        <f>+F22*100/F33</f>
        <v>15.07177033492823</v>
      </c>
      <c r="H22" s="7">
        <f>+F22*100000/'[1]POB-SEXO'!B9</f>
        <v>62.401259911152493</v>
      </c>
      <c r="I22" s="5" t="s">
        <v>11</v>
      </c>
      <c r="J22" s="6">
        <v>78</v>
      </c>
      <c r="K22" s="7">
        <f>+J22*100/J33</f>
        <v>17.256637168141594</v>
      </c>
      <c r="L22" s="7">
        <f>+J22*100000/'[1]POB-SEXO'!B10</f>
        <v>85.765179337189096</v>
      </c>
    </row>
    <row r="23" spans="1:12">
      <c r="A23" s="5" t="s">
        <v>12</v>
      </c>
      <c r="B23" s="6">
        <v>65</v>
      </c>
      <c r="C23" s="7">
        <f>+B23*100/B33</f>
        <v>7.0118662351672061</v>
      </c>
      <c r="D23" s="7">
        <f>+B23*100000/'[1]POB-SEXO'!B8</f>
        <v>33.208842748466004</v>
      </c>
      <c r="E23" s="5" t="s">
        <v>14</v>
      </c>
      <c r="F23" s="6">
        <v>74</v>
      </c>
      <c r="G23" s="7">
        <f>+F23*100/F33</f>
        <v>8.8516746411483247</v>
      </c>
      <c r="H23" s="7">
        <f>+F23*100000/'[1]POB-SEXO'!B9</f>
        <v>36.648358995438763</v>
      </c>
      <c r="I23" s="5" t="s">
        <v>12</v>
      </c>
      <c r="J23" s="6">
        <v>32</v>
      </c>
      <c r="K23" s="7">
        <f>+J23*100/J33</f>
        <v>7.0796460176991154</v>
      </c>
      <c r="L23" s="7">
        <f>+J23*100000/'[1]POB-SEXO'!B10</f>
        <v>35.185714599872455</v>
      </c>
    </row>
    <row r="24" spans="1:12">
      <c r="A24" s="5" t="s">
        <v>14</v>
      </c>
      <c r="B24" s="6">
        <v>54</v>
      </c>
      <c r="C24" s="7">
        <f>+B24*100/B33</f>
        <v>5.825242718446602</v>
      </c>
      <c r="D24" s="7">
        <f>+B24*100000/'[1]POB-SEXO'!B8</f>
        <v>27.588884744879451</v>
      </c>
      <c r="E24" s="5" t="s">
        <v>12</v>
      </c>
      <c r="F24" s="6">
        <v>43</v>
      </c>
      <c r="G24" s="7">
        <f>+F24*100/F33</f>
        <v>5.143540669856459</v>
      </c>
      <c r="H24" s="7">
        <f>+F24*100000/'[1]POB-SEXO'!B9</f>
        <v>21.29566806491712</v>
      </c>
      <c r="I24" s="5" t="s">
        <v>31</v>
      </c>
      <c r="J24" s="6">
        <v>20</v>
      </c>
      <c r="K24" s="7">
        <f>+J24*100/J33</f>
        <v>4.4247787610619467</v>
      </c>
      <c r="L24" s="7">
        <f>+J24*100000/'[1]POB-SEXO'!B10</f>
        <v>21.991071624920281</v>
      </c>
    </row>
    <row r="25" spans="1:12">
      <c r="A25" s="5" t="s">
        <v>13</v>
      </c>
      <c r="B25" s="6">
        <v>48</v>
      </c>
      <c r="C25" s="7">
        <f>+B25*100/B33</f>
        <v>5.1779935275080904</v>
      </c>
      <c r="D25" s="7">
        <f>+B25*100000/'[1]POB-SEXO'!B8</f>
        <v>24.523453106559511</v>
      </c>
      <c r="E25" s="5" t="s">
        <v>13</v>
      </c>
      <c r="F25" s="6">
        <v>41</v>
      </c>
      <c r="G25" s="7">
        <f>+F25*100/F33</f>
        <v>4.9043062200956937</v>
      </c>
      <c r="H25" s="7">
        <f>+F25*100000/'[1]POB-SEXO'!B9</f>
        <v>20.305171875851208</v>
      </c>
      <c r="I25" s="5" t="s">
        <v>32</v>
      </c>
      <c r="J25" s="6">
        <v>17</v>
      </c>
      <c r="K25" s="7">
        <f>+J25*100/J33</f>
        <v>3.7610619469026547</v>
      </c>
      <c r="L25" s="7">
        <f>+J25*100000/'[1]POB-SEXO'!B10</f>
        <v>18.692410881182241</v>
      </c>
    </row>
    <row r="26" spans="1:12">
      <c r="A26" s="5" t="s">
        <v>15</v>
      </c>
      <c r="B26" s="6">
        <v>36</v>
      </c>
      <c r="C26" s="7">
        <f>+B26*100/B33</f>
        <v>3.883495145631068</v>
      </c>
      <c r="D26" s="7">
        <f>+B26*100000/'[1]POB-SEXO'!B8</f>
        <v>18.392589829919636</v>
      </c>
      <c r="E26" s="5" t="s">
        <v>22</v>
      </c>
      <c r="F26" s="6">
        <v>35</v>
      </c>
      <c r="G26" s="7">
        <f>+F26*100/F33</f>
        <v>4.1866028708133971</v>
      </c>
      <c r="H26" s="7">
        <f>+F26*100000/'[1]POB-SEXO'!B9</f>
        <v>17.33368330865347</v>
      </c>
      <c r="I26" s="5" t="s">
        <v>13</v>
      </c>
      <c r="J26" s="6">
        <v>17</v>
      </c>
      <c r="K26" s="7">
        <f>+J26*100/J33</f>
        <v>3.7610619469026547</v>
      </c>
      <c r="L26" s="7">
        <f>+J26*100000/'[1]POB-SEXO'!B10</f>
        <v>18.692410881182241</v>
      </c>
    </row>
    <row r="27" spans="1:12">
      <c r="A27" s="5" t="s">
        <v>22</v>
      </c>
      <c r="B27" s="6">
        <v>32</v>
      </c>
      <c r="C27" s="7">
        <f>+B27*100/B33</f>
        <v>3.4519956850053939</v>
      </c>
      <c r="D27" s="7">
        <f>+B27*100000/'[1]POB-SEXO'!B8</f>
        <v>16.348968737706343</v>
      </c>
      <c r="E27" s="5" t="s">
        <v>15</v>
      </c>
      <c r="F27" s="6">
        <v>33</v>
      </c>
      <c r="G27" s="7">
        <f>+F27*100/F33</f>
        <v>3.9473684210526314</v>
      </c>
      <c r="H27" s="7">
        <f>+F27*100000/'[1]POB-SEXO'!B9</f>
        <v>16.343187119587558</v>
      </c>
      <c r="I27" s="5" t="s">
        <v>17</v>
      </c>
      <c r="J27" s="6">
        <v>16</v>
      </c>
      <c r="K27" s="7">
        <f>+J27*100/J33</f>
        <v>3.5398230088495577</v>
      </c>
      <c r="L27" s="7">
        <f>+J27*100000/'[1]POB-SEXO'!B10</f>
        <v>17.592857299936227</v>
      </c>
    </row>
    <row r="28" spans="1:12">
      <c r="A28" s="5" t="s">
        <v>17</v>
      </c>
      <c r="B28" s="6">
        <v>31</v>
      </c>
      <c r="C28" s="7">
        <f>+B28*100/B33</f>
        <v>3.3441208198489751</v>
      </c>
      <c r="D28" s="7">
        <f>+B28*100000/'[1]POB-SEXO'!B8</f>
        <v>15.838063464653018</v>
      </c>
      <c r="E28" s="5" t="s">
        <v>17</v>
      </c>
      <c r="F28" s="6">
        <v>29</v>
      </c>
      <c r="G28" s="7">
        <f>+F28*100/F33</f>
        <v>3.4688995215311005</v>
      </c>
      <c r="H28" s="7">
        <f>+F28*100000/'[1]POB-SEXO'!B9</f>
        <v>14.362194741455733</v>
      </c>
      <c r="I28" s="5" t="s">
        <v>15</v>
      </c>
      <c r="J28" s="6">
        <v>14</v>
      </c>
      <c r="K28" s="7">
        <f>+J28*100/J33</f>
        <v>3.0973451327433628</v>
      </c>
      <c r="L28" s="7">
        <f>+J28*100000/'[1]POB-SEXO'!B10</f>
        <v>15.393750137444197</v>
      </c>
    </row>
    <row r="29" spans="1:12">
      <c r="A29" s="5" t="s">
        <v>31</v>
      </c>
      <c r="B29" s="6">
        <v>30</v>
      </c>
      <c r="C29" s="7">
        <f>+B29*100/B33</f>
        <v>3.2362459546925568</v>
      </c>
      <c r="D29" s="7">
        <f>+B29*100000/'[1]POB-SEXO'!B8</f>
        <v>15.327158191599695</v>
      </c>
      <c r="E29" s="5" t="s">
        <v>31</v>
      </c>
      <c r="F29" s="6">
        <v>29</v>
      </c>
      <c r="G29" s="7">
        <f>+F29*100/F33</f>
        <v>3.4688995215311005</v>
      </c>
      <c r="H29" s="7">
        <f>+F29*100000/'[1]POB-SEXO'!B9</f>
        <v>14.362194741455733</v>
      </c>
      <c r="I29" s="5" t="s">
        <v>14</v>
      </c>
      <c r="J29" s="6">
        <v>13</v>
      </c>
      <c r="K29" s="7">
        <f>+J29*100/J33</f>
        <v>2.8761061946902653</v>
      </c>
      <c r="L29" s="7">
        <f>+J29*100000/'[1]POB-SEXO'!B10</f>
        <v>14.294196556198184</v>
      </c>
    </row>
    <row r="30" spans="1:12">
      <c r="A30" s="5" t="s">
        <v>16</v>
      </c>
      <c r="B30" s="6">
        <v>26</v>
      </c>
      <c r="C30" s="7">
        <f>+B30*100/B33</f>
        <v>2.8047464940668823</v>
      </c>
      <c r="D30" s="7">
        <f>+B30*100000/'[1]POB-SEXO'!B8</f>
        <v>13.283537099386402</v>
      </c>
      <c r="E30" s="5" t="s">
        <v>18</v>
      </c>
      <c r="F30" s="6">
        <v>28</v>
      </c>
      <c r="G30" s="7">
        <f>+F30*100/F33</f>
        <v>3.3492822966507179</v>
      </c>
      <c r="H30" s="7">
        <f>+F30*100000/'[1]POB-SEXO'!B9</f>
        <v>13.866946646922775</v>
      </c>
      <c r="I30" s="5" t="s">
        <v>22</v>
      </c>
      <c r="J30" s="6">
        <v>11</v>
      </c>
      <c r="K30" s="7">
        <f>+J30*100/J33</f>
        <v>2.4336283185840708</v>
      </c>
      <c r="L30" s="7">
        <f>+J30*100000/'[1]POB-SEXO'!B10</f>
        <v>12.095089393706155</v>
      </c>
    </row>
    <row r="31" spans="1:12">
      <c r="A31" s="5" t="s">
        <v>32</v>
      </c>
      <c r="B31" s="6">
        <v>26</v>
      </c>
      <c r="C31" s="7">
        <f>+B31*100/B33</f>
        <v>2.8047464940668823</v>
      </c>
      <c r="D31" s="7">
        <f>+B31*100000/'[1]POB-SEXO'!B8</f>
        <v>13.283537099386402</v>
      </c>
      <c r="E31" s="5" t="s">
        <v>19</v>
      </c>
      <c r="F31" s="6">
        <v>22</v>
      </c>
      <c r="G31" s="7">
        <f>+F31*100/F33</f>
        <v>2.6315789473684212</v>
      </c>
      <c r="H31" s="7">
        <f>+F31*100000/'[1]POB-SEXO'!B9</f>
        <v>10.895458079725039</v>
      </c>
      <c r="I31" s="5" t="s">
        <v>19</v>
      </c>
      <c r="J31" s="6">
        <v>11</v>
      </c>
      <c r="K31" s="7">
        <f>+J31*100/J33</f>
        <v>2.4336283185840708</v>
      </c>
      <c r="L31" s="7">
        <f>+J31*100000/'[1]POB-SEXO'!B10</f>
        <v>12.095089393706155</v>
      </c>
    </row>
    <row r="32" spans="1:12">
      <c r="A32" s="5" t="s">
        <v>26</v>
      </c>
      <c r="B32" s="6">
        <f>927-488</f>
        <v>439</v>
      </c>
      <c r="C32" s="7">
        <f>+B32*100/B33</f>
        <v>47.357065803667744</v>
      </c>
      <c r="D32" s="7">
        <f>+B32*100000/'[1]POB-SEXO'!B8</f>
        <v>224.28741487040887</v>
      </c>
      <c r="E32" s="5" t="s">
        <v>26</v>
      </c>
      <c r="F32" s="6">
        <f>836-460</f>
        <v>376</v>
      </c>
      <c r="G32" s="7">
        <f>+F32*100/F33</f>
        <v>44.976076555023923</v>
      </c>
      <c r="H32" s="7">
        <f>+F32*100000/'[1]POB-SEXO'!B9</f>
        <v>186.21328354439157</v>
      </c>
      <c r="I32" s="5" t="s">
        <v>26</v>
      </c>
      <c r="J32" s="6">
        <f>452-229</f>
        <v>223</v>
      </c>
      <c r="K32" s="7">
        <f>+J32*100/J33</f>
        <v>49.336283185840706</v>
      </c>
      <c r="L32" s="7">
        <f>+J32*100000/'[1]POB-SEXO'!B10</f>
        <v>245.20044861786116</v>
      </c>
    </row>
    <row r="33" spans="1:12">
      <c r="A33" s="8" t="s">
        <v>27</v>
      </c>
      <c r="B33" s="9">
        <f>SUM(B22:B32)</f>
        <v>927</v>
      </c>
      <c r="C33" s="10">
        <f>SUM(C22:C32)</f>
        <v>100</v>
      </c>
      <c r="D33" s="10">
        <f>+B33*100000/'[1]POB-SEXO'!B8</f>
        <v>473.60918812043059</v>
      </c>
      <c r="E33" s="8" t="s">
        <v>27</v>
      </c>
      <c r="F33" s="9">
        <f>SUM(F22:F32)</f>
        <v>836</v>
      </c>
      <c r="G33" s="10">
        <f>SUM(G22:G32)</f>
        <v>100</v>
      </c>
      <c r="H33" s="10">
        <f>+F33*100000/'[1]POB-SEXO'!B9</f>
        <v>414.02740702955145</v>
      </c>
      <c r="I33" s="8" t="s">
        <v>27</v>
      </c>
      <c r="J33" s="9">
        <f>SUM(J22:J32)</f>
        <v>452</v>
      </c>
      <c r="K33" s="10">
        <f>SUM(K22:K32)</f>
        <v>100</v>
      </c>
      <c r="L33" s="10">
        <f>+J33*100000/'[1]POB-SEXO'!B10</f>
        <v>496.99821872319836</v>
      </c>
    </row>
    <row r="34" spans="1:12">
      <c r="A34" s="40" t="s">
        <v>33</v>
      </c>
      <c r="B34" s="41"/>
      <c r="C34" s="41"/>
      <c r="D34" s="42"/>
      <c r="E34" s="40" t="s">
        <v>34</v>
      </c>
      <c r="F34" s="41"/>
      <c r="G34" s="41"/>
      <c r="H34" s="42"/>
      <c r="I34" s="40" t="s">
        <v>35</v>
      </c>
      <c r="J34" s="41"/>
      <c r="K34" s="41"/>
      <c r="L34" s="42"/>
    </row>
    <row r="35" spans="1:12" ht="27.75" customHeight="1">
      <c r="A35" s="3" t="s">
        <v>7</v>
      </c>
      <c r="B35" s="4" t="s">
        <v>8</v>
      </c>
      <c r="C35" s="4" t="s">
        <v>9</v>
      </c>
      <c r="D35" s="4" t="s">
        <v>10</v>
      </c>
      <c r="E35" s="3" t="s">
        <v>7</v>
      </c>
      <c r="F35" s="4" t="s">
        <v>8</v>
      </c>
      <c r="G35" s="4" t="s">
        <v>9</v>
      </c>
      <c r="H35" s="4" t="s">
        <v>10</v>
      </c>
      <c r="I35" s="3" t="s">
        <v>7</v>
      </c>
      <c r="J35" s="4" t="s">
        <v>8</v>
      </c>
      <c r="K35" s="4" t="s">
        <v>9</v>
      </c>
      <c r="L35" s="4" t="s">
        <v>10</v>
      </c>
    </row>
    <row r="36" spans="1:12">
      <c r="A36" s="5" t="s">
        <v>11</v>
      </c>
      <c r="B36" s="6">
        <v>257</v>
      </c>
      <c r="C36" s="7">
        <f>+B36*100/B47</f>
        <v>18.073136427566808</v>
      </c>
      <c r="D36" s="7">
        <f>+B36*100000/'[1]POB-SEXO'!B11</f>
        <v>73.177051448877151</v>
      </c>
      <c r="E36" s="5" t="s">
        <v>11</v>
      </c>
      <c r="F36" s="6">
        <v>351</v>
      </c>
      <c r="G36" s="7">
        <f>+F36*100/F47</f>
        <v>16.115702479338843</v>
      </c>
      <c r="H36" s="7">
        <f>+F36*100000/'[1]POB-SEXO'!B12</f>
        <v>69.939684494312175</v>
      </c>
      <c r="I36" s="5" t="s">
        <v>11</v>
      </c>
      <c r="J36" s="6">
        <v>139</v>
      </c>
      <c r="K36" s="7">
        <f>+J36*100/J47</f>
        <v>17.639593908629443</v>
      </c>
      <c r="L36" s="7">
        <f>+J36*100000/'[1]POB-SEXO'!B13</f>
        <v>73.699000556719071</v>
      </c>
    </row>
    <row r="37" spans="1:12">
      <c r="A37" s="5" t="s">
        <v>14</v>
      </c>
      <c r="B37" s="6">
        <v>102</v>
      </c>
      <c r="C37" s="7">
        <f>+B37*100/B47</f>
        <v>7.1729957805907176</v>
      </c>
      <c r="D37" s="7">
        <f>+B37*100000/'[1]POB-SEXO'!B11</f>
        <v>29.043032092550462</v>
      </c>
      <c r="E37" s="5" t="s">
        <v>12</v>
      </c>
      <c r="F37" s="6">
        <v>118</v>
      </c>
      <c r="G37" s="7">
        <f>+F37*100/F47</f>
        <v>5.4178145087236</v>
      </c>
      <c r="H37" s="7">
        <f>+F37*100000/'[1]POB-SEXO'!B12</f>
        <v>23.512486525153378</v>
      </c>
      <c r="I37" s="5" t="s">
        <v>12</v>
      </c>
      <c r="J37" s="6">
        <v>40</v>
      </c>
      <c r="K37" s="7">
        <f>+J37*100/J47</f>
        <v>5.0761421319796955</v>
      </c>
      <c r="L37" s="7">
        <f>+J37*100000/'[1]POB-SEXO'!B13</f>
        <v>21.208345483947934</v>
      </c>
    </row>
    <row r="38" spans="1:12">
      <c r="A38" s="5" t="s">
        <v>13</v>
      </c>
      <c r="B38" s="6">
        <v>76</v>
      </c>
      <c r="C38" s="7">
        <f>+B38*100/B47</f>
        <v>5.3445850914205346</v>
      </c>
      <c r="D38" s="7">
        <f>+B38*100000/'[1]POB-SEXO'!B11</f>
        <v>21.639906265037599</v>
      </c>
      <c r="E38" s="5" t="s">
        <v>14</v>
      </c>
      <c r="F38" s="6">
        <v>113</v>
      </c>
      <c r="G38" s="7">
        <f>+F38*100/F47</f>
        <v>5.1882460973370064</v>
      </c>
      <c r="H38" s="7">
        <f>+F38*100000/'[1]POB-SEXO'!B12</f>
        <v>22.516194723240101</v>
      </c>
      <c r="I38" s="5" t="s">
        <v>17</v>
      </c>
      <c r="J38" s="6">
        <v>36</v>
      </c>
      <c r="K38" s="7">
        <f>+J38*100/J47</f>
        <v>4.5685279187817258</v>
      </c>
      <c r="L38" s="7">
        <f>+J38*100000/'[1]POB-SEXO'!B13</f>
        <v>19.087510935553141</v>
      </c>
    </row>
    <row r="39" spans="1:12">
      <c r="A39" s="5" t="s">
        <v>31</v>
      </c>
      <c r="B39" s="6">
        <v>71</v>
      </c>
      <c r="C39" s="7">
        <f>+B39*100/B47</f>
        <v>4.9929676511954995</v>
      </c>
      <c r="D39" s="7">
        <f>+B39*100000/'[1]POB-SEXO'!B11</f>
        <v>20.216228221285125</v>
      </c>
      <c r="E39" s="5" t="s">
        <v>13</v>
      </c>
      <c r="F39" s="6">
        <v>111</v>
      </c>
      <c r="G39" s="7">
        <f>+F39*100/F47</f>
        <v>5.0964187327823689</v>
      </c>
      <c r="H39" s="7">
        <f>+F39*100000/'[1]POB-SEXO'!B12</f>
        <v>22.11767800247479</v>
      </c>
      <c r="I39" s="5" t="s">
        <v>13</v>
      </c>
      <c r="J39" s="6">
        <v>35</v>
      </c>
      <c r="K39" s="7">
        <f>+J39*100/J47</f>
        <v>4.4416243654822338</v>
      </c>
      <c r="L39" s="7">
        <f>+J39*100000/'[1]POB-SEXO'!B13</f>
        <v>18.557302298454442</v>
      </c>
    </row>
    <row r="40" spans="1:12">
      <c r="A40" s="5" t="s">
        <v>12</v>
      </c>
      <c r="B40" s="6">
        <v>67</v>
      </c>
      <c r="C40" s="7">
        <f>+B40*100/B47</f>
        <v>4.7116736990154715</v>
      </c>
      <c r="D40" s="7">
        <f>+B40*100000/'[1]POB-SEXO'!B11</f>
        <v>19.077285786283145</v>
      </c>
      <c r="E40" s="5" t="s">
        <v>19</v>
      </c>
      <c r="F40" s="6">
        <v>77</v>
      </c>
      <c r="G40" s="7">
        <f>+F40*100/F47</f>
        <v>3.5353535353535355</v>
      </c>
      <c r="H40" s="7">
        <f>+F40*100000/'[1]POB-SEXO'!B12</f>
        <v>15.342893749464492</v>
      </c>
      <c r="I40" s="5" t="s">
        <v>32</v>
      </c>
      <c r="J40" s="6">
        <v>29</v>
      </c>
      <c r="K40" s="7">
        <f>+J40*100/J47</f>
        <v>3.6802030456852792</v>
      </c>
      <c r="L40" s="7">
        <f>+J40*100000/'[1]POB-SEXO'!B13</f>
        <v>15.376050475862252</v>
      </c>
    </row>
    <row r="41" spans="1:12">
      <c r="A41" s="5" t="s">
        <v>17</v>
      </c>
      <c r="B41" s="6">
        <v>43</v>
      </c>
      <c r="C41" s="7">
        <f>+B41*100/B47</f>
        <v>3.0239099859353025</v>
      </c>
      <c r="D41" s="7">
        <f>+B41*100000/'[1]POB-SEXO'!B11</f>
        <v>12.243631176271274</v>
      </c>
      <c r="E41" s="5" t="s">
        <v>17</v>
      </c>
      <c r="F41" s="6">
        <v>74</v>
      </c>
      <c r="G41" s="7">
        <f>+F41*100/F47</f>
        <v>3.3976124885215793</v>
      </c>
      <c r="H41" s="7">
        <f>+F41*100000/'[1]POB-SEXO'!B12</f>
        <v>14.745118668316525</v>
      </c>
      <c r="I41" s="5" t="s">
        <v>16</v>
      </c>
      <c r="J41" s="6">
        <v>28</v>
      </c>
      <c r="K41" s="7">
        <f>+J41*100/J47</f>
        <v>3.5532994923857868</v>
      </c>
      <c r="L41" s="7">
        <f>+J41*100000/'[1]POB-SEXO'!B13</f>
        <v>14.845841838763553</v>
      </c>
    </row>
    <row r="42" spans="1:12">
      <c r="A42" s="5" t="s">
        <v>19</v>
      </c>
      <c r="B42" s="6">
        <v>36</v>
      </c>
      <c r="C42" s="7">
        <f>+B42*100/B47</f>
        <v>2.5316455696202533</v>
      </c>
      <c r="D42" s="7">
        <f>+B42*100000/'[1]POB-SEXO'!B11</f>
        <v>10.25048191501781</v>
      </c>
      <c r="E42" s="5" t="s">
        <v>31</v>
      </c>
      <c r="F42" s="6">
        <v>67</v>
      </c>
      <c r="G42" s="7">
        <f>+F42*100/F47</f>
        <v>3.076216712580349</v>
      </c>
      <c r="H42" s="7">
        <f>+F42*100000/'[1]POB-SEXO'!B12</f>
        <v>13.350310145637936</v>
      </c>
      <c r="I42" s="5" t="s">
        <v>19</v>
      </c>
      <c r="J42" s="6">
        <v>26</v>
      </c>
      <c r="K42" s="7">
        <f>+J42*100/J47</f>
        <v>3.2994923857868019</v>
      </c>
      <c r="L42" s="7">
        <f>+J42*100000/'[1]POB-SEXO'!B13</f>
        <v>13.785424564566156</v>
      </c>
    </row>
    <row r="43" spans="1:12">
      <c r="A43" s="5" t="s">
        <v>22</v>
      </c>
      <c r="B43" s="6">
        <v>34</v>
      </c>
      <c r="C43" s="7">
        <f>+B43*100/B47</f>
        <v>2.3909985935302389</v>
      </c>
      <c r="D43" s="7">
        <f>+B43*100000/'[1]POB-SEXO'!B11</f>
        <v>9.68101069751682</v>
      </c>
      <c r="E43" s="5" t="s">
        <v>16</v>
      </c>
      <c r="F43" s="6">
        <v>62</v>
      </c>
      <c r="G43" s="7">
        <f>+F43*100/F47</f>
        <v>2.8466483011937558</v>
      </c>
      <c r="H43" s="7">
        <f>+F43*100000/'[1]POB-SEXO'!B12</f>
        <v>12.354018343724658</v>
      </c>
      <c r="I43" s="5" t="s">
        <v>31</v>
      </c>
      <c r="J43" s="6">
        <v>26</v>
      </c>
      <c r="K43" s="7">
        <f>+J43*100/J47</f>
        <v>3.2994923857868019</v>
      </c>
      <c r="L43" s="7">
        <f>+J43*100000/'[1]POB-SEXO'!B13</f>
        <v>13.785424564566156</v>
      </c>
    </row>
    <row r="44" spans="1:12">
      <c r="A44" s="5" t="s">
        <v>32</v>
      </c>
      <c r="B44" s="6">
        <v>33</v>
      </c>
      <c r="C44" s="7">
        <f>+B44*100/B47</f>
        <v>2.3206751054852321</v>
      </c>
      <c r="D44" s="7">
        <f>+B44*100000/'[1]POB-SEXO'!B11</f>
        <v>9.3962750887663269</v>
      </c>
      <c r="E44" s="5" t="s">
        <v>32</v>
      </c>
      <c r="F44" s="6">
        <v>62</v>
      </c>
      <c r="G44" s="7">
        <f>+F44*100/F47</f>
        <v>2.8466483011937558</v>
      </c>
      <c r="H44" s="7">
        <f>+F44*100000/'[1]POB-SEXO'!B12</f>
        <v>12.354018343724658</v>
      </c>
      <c r="I44" s="5" t="s">
        <v>14</v>
      </c>
      <c r="J44" s="6">
        <v>25</v>
      </c>
      <c r="K44" s="7">
        <f>+J44*100/J47</f>
        <v>3.1725888324873095</v>
      </c>
      <c r="L44" s="7">
        <f>+J44*100000/'[1]POB-SEXO'!B13</f>
        <v>13.255215927467459</v>
      </c>
    </row>
    <row r="45" spans="1:12">
      <c r="A45" s="5" t="s">
        <v>20</v>
      </c>
      <c r="B45" s="6">
        <v>30</v>
      </c>
      <c r="C45" s="7">
        <f>+B45*100/B47</f>
        <v>2.109704641350211</v>
      </c>
      <c r="D45" s="7">
        <f>+B45*100000/'[1]POB-SEXO'!B11</f>
        <v>8.5420682625148423</v>
      </c>
      <c r="E45" s="5" t="s">
        <v>22</v>
      </c>
      <c r="F45" s="6">
        <v>54</v>
      </c>
      <c r="G45" s="7">
        <f>+F45*100/F47</f>
        <v>2.4793388429752068</v>
      </c>
      <c r="H45" s="7">
        <f>+F45*100000/'[1]POB-SEXO'!B12</f>
        <v>10.759951460663411</v>
      </c>
      <c r="I45" s="5" t="s">
        <v>22</v>
      </c>
      <c r="J45" s="6">
        <v>24</v>
      </c>
      <c r="K45" s="7">
        <f>+J45*100/J47</f>
        <v>3.0456852791878171</v>
      </c>
      <c r="L45" s="7">
        <f>+J45*100000/'[1]POB-SEXO'!B13</f>
        <v>12.72500729036876</v>
      </c>
    </row>
    <row r="46" spans="1:12">
      <c r="A46" s="5" t="s">
        <v>26</v>
      </c>
      <c r="B46" s="6">
        <f>1422-749</f>
        <v>673</v>
      </c>
      <c r="C46" s="7">
        <f>+B46*100/B47</f>
        <v>47.32770745428973</v>
      </c>
      <c r="D46" s="7">
        <f>+B46*100000/'[1]POB-SEXO'!B11</f>
        <v>191.62706468908294</v>
      </c>
      <c r="E46" s="5" t="s">
        <v>26</v>
      </c>
      <c r="F46" s="6">
        <f>2178-1089</f>
        <v>1089</v>
      </c>
      <c r="G46" s="7">
        <f>+F46*100/F47</f>
        <v>50</v>
      </c>
      <c r="H46" s="7">
        <f>+F46*100000/'[1]POB-SEXO'!B12</f>
        <v>216.99235445671212</v>
      </c>
      <c r="I46" s="5" t="s">
        <v>26</v>
      </c>
      <c r="J46" s="6">
        <f>788-408</f>
        <v>380</v>
      </c>
      <c r="K46" s="7">
        <f>+J46*100/J47</f>
        <v>48.223350253807105</v>
      </c>
      <c r="L46" s="7">
        <f>+J46*100000/'[1]POB-SEXO'!B13</f>
        <v>201.47928209750538</v>
      </c>
    </row>
    <row r="47" spans="1:12">
      <c r="A47" s="27" t="s">
        <v>27</v>
      </c>
      <c r="B47" s="28">
        <f>SUM(B36:B46)</f>
        <v>1422</v>
      </c>
      <c r="C47" s="29">
        <f>SUM(C36:C46)</f>
        <v>100</v>
      </c>
      <c r="D47" s="29">
        <f>+B47*100000/'[1]POB-SEXO'!B11</f>
        <v>404.89403564320349</v>
      </c>
      <c r="E47" s="27" t="s">
        <v>27</v>
      </c>
      <c r="F47" s="28">
        <f>SUM(F36:F46)</f>
        <v>2178</v>
      </c>
      <c r="G47" s="29">
        <f>SUM(G36:G46)</f>
        <v>100</v>
      </c>
      <c r="H47" s="29">
        <f>+F47*100000/'[1]POB-SEXO'!B12</f>
        <v>433.98470891342424</v>
      </c>
      <c r="I47" s="27" t="s">
        <v>27</v>
      </c>
      <c r="J47" s="28">
        <f>SUM(J36:J46)</f>
        <v>788</v>
      </c>
      <c r="K47" s="29">
        <f>SUM(K36:K46)</f>
        <v>100</v>
      </c>
      <c r="L47" s="29">
        <f>+J47*100000/'[1]POB-SEXO'!B13</f>
        <v>417.80440603377428</v>
      </c>
    </row>
    <row r="48" spans="1:12">
      <c r="A48" s="40" t="s">
        <v>36</v>
      </c>
      <c r="B48" s="43"/>
      <c r="C48" s="43"/>
      <c r="D48" s="44"/>
      <c r="E48" s="40" t="s">
        <v>37</v>
      </c>
      <c r="F48" s="43"/>
      <c r="G48" s="43"/>
      <c r="H48" s="44"/>
      <c r="I48" s="40" t="s">
        <v>38</v>
      </c>
      <c r="J48" s="43"/>
      <c r="K48" s="43"/>
      <c r="L48" s="44"/>
    </row>
    <row r="49" spans="1:12" ht="26.25" customHeight="1">
      <c r="A49" s="3" t="s">
        <v>7</v>
      </c>
      <c r="B49" s="4" t="s">
        <v>8</v>
      </c>
      <c r="C49" s="4" t="s">
        <v>9</v>
      </c>
      <c r="D49" s="4" t="s">
        <v>10</v>
      </c>
      <c r="E49" s="3" t="s">
        <v>7</v>
      </c>
      <c r="F49" s="4" t="s">
        <v>8</v>
      </c>
      <c r="G49" s="4" t="s">
        <v>9</v>
      </c>
      <c r="H49" s="4" t="s">
        <v>10</v>
      </c>
      <c r="I49" s="3" t="s">
        <v>7</v>
      </c>
      <c r="J49" s="4" t="s">
        <v>8</v>
      </c>
      <c r="K49" s="4" t="s">
        <v>9</v>
      </c>
      <c r="L49" s="4" t="s">
        <v>10</v>
      </c>
    </row>
    <row r="50" spans="1:12">
      <c r="A50" s="5" t="s">
        <v>11</v>
      </c>
      <c r="B50" s="6">
        <v>360</v>
      </c>
      <c r="C50" s="7">
        <f>+B50*100/B61</f>
        <v>18.681888946549041</v>
      </c>
      <c r="D50" s="7">
        <f>+B50*100000/'[1]POB-SEXO'!B14</f>
        <v>92.92049103317261</v>
      </c>
      <c r="E50" s="5" t="s">
        <v>11</v>
      </c>
      <c r="F50" s="6">
        <v>388</v>
      </c>
      <c r="G50" s="7">
        <f>+F50*100/F61</f>
        <v>16.567036720751496</v>
      </c>
      <c r="H50" s="7">
        <f>+F50*100000/'[1]POB-SEXO'!B15</f>
        <v>63.542181855104175</v>
      </c>
      <c r="I50" s="5" t="s">
        <v>11</v>
      </c>
      <c r="J50" s="6">
        <v>88</v>
      </c>
      <c r="K50" s="7">
        <f>+J50*100/J61</f>
        <v>21.256038647342994</v>
      </c>
      <c r="L50" s="7">
        <f>+J50*100000/'[1]POB-SEXO'!B16</f>
        <v>115.86570111915734</v>
      </c>
    </row>
    <row r="51" spans="1:12">
      <c r="A51" s="5" t="s">
        <v>12</v>
      </c>
      <c r="B51" s="6">
        <v>111</v>
      </c>
      <c r="C51" s="7">
        <f>+B51*100/B61</f>
        <v>5.7602490918526206</v>
      </c>
      <c r="D51" s="7">
        <f>+B51*100000/'[1]POB-SEXO'!B14</f>
        <v>28.650484735228222</v>
      </c>
      <c r="E51" s="5" t="s">
        <v>12</v>
      </c>
      <c r="F51" s="6">
        <v>110</v>
      </c>
      <c r="G51" s="7">
        <f>+F51*100/F61</f>
        <v>4.6968403074295475</v>
      </c>
      <c r="H51" s="7">
        <f>+F51*100000/'[1]POB-SEXO'!B15</f>
        <v>18.014536092941906</v>
      </c>
      <c r="I51" s="5" t="s">
        <v>12</v>
      </c>
      <c r="J51" s="6">
        <v>27</v>
      </c>
      <c r="K51" s="7">
        <f>+J51*100/J61</f>
        <v>6.5217391304347823</v>
      </c>
      <c r="L51" s="7">
        <f>+J51*100000/'[1]POB-SEXO'!B16</f>
        <v>35.54970375246873</v>
      </c>
    </row>
    <row r="52" spans="1:12">
      <c r="A52" s="5" t="s">
        <v>13</v>
      </c>
      <c r="B52" s="6">
        <v>101</v>
      </c>
      <c r="C52" s="7">
        <f>+B52*100/B61</f>
        <v>5.2413077322262582</v>
      </c>
      <c r="D52" s="7">
        <f>+B52*100000/'[1]POB-SEXO'!B14</f>
        <v>26.069359984306761</v>
      </c>
      <c r="E52" s="5" t="s">
        <v>13</v>
      </c>
      <c r="F52" s="6">
        <v>101</v>
      </c>
      <c r="G52" s="7">
        <f>+F52*100/F61</f>
        <v>4.3125533731853114</v>
      </c>
      <c r="H52" s="7">
        <f>+F52*100000/'[1]POB-SEXO'!B15</f>
        <v>16.540619503519384</v>
      </c>
      <c r="I52" s="5" t="s">
        <v>14</v>
      </c>
      <c r="J52" s="6">
        <v>17</v>
      </c>
      <c r="K52" s="7">
        <f>+J52*100/J61</f>
        <v>4.1062801932367146</v>
      </c>
      <c r="L52" s="7">
        <f>+J52*100000/'[1]POB-SEXO'!B16</f>
        <v>22.383146807109942</v>
      </c>
    </row>
    <row r="53" spans="1:12">
      <c r="A53" s="5" t="s">
        <v>32</v>
      </c>
      <c r="B53" s="6">
        <v>70</v>
      </c>
      <c r="C53" s="7">
        <f>+B53*100/B61</f>
        <v>3.6325895173845355</v>
      </c>
      <c r="D53" s="7">
        <f>+B53*100000/'[1]POB-SEXO'!B14</f>
        <v>18.06787325645023</v>
      </c>
      <c r="E53" s="5" t="s">
        <v>16</v>
      </c>
      <c r="F53" s="6">
        <v>86</v>
      </c>
      <c r="G53" s="7">
        <f>+F53*100/F61</f>
        <v>3.6720751494449191</v>
      </c>
      <c r="H53" s="7">
        <f>+F53*100000/'[1]POB-SEXO'!B15</f>
        <v>14.084091854481853</v>
      </c>
      <c r="I53" s="5" t="s">
        <v>13</v>
      </c>
      <c r="J53" s="6">
        <v>16</v>
      </c>
      <c r="K53" s="7">
        <f>+J53*100/J61</f>
        <v>3.8647342995169081</v>
      </c>
      <c r="L53" s="7">
        <f>+J53*100000/'[1]POB-SEXO'!B16</f>
        <v>21.066491112574063</v>
      </c>
    </row>
    <row r="54" spans="1:12">
      <c r="A54" s="5" t="s">
        <v>14</v>
      </c>
      <c r="B54" s="6">
        <v>64</v>
      </c>
      <c r="C54" s="7">
        <f>+B54*100/B61</f>
        <v>3.3212247016087182</v>
      </c>
      <c r="D54" s="7">
        <f>+B54*100000/'[1]POB-SEXO'!B14</f>
        <v>16.519198405897352</v>
      </c>
      <c r="E54" s="5" t="s">
        <v>32</v>
      </c>
      <c r="F54" s="6">
        <v>84</v>
      </c>
      <c r="G54" s="7">
        <f>+F54*100/F61</f>
        <v>3.5866780529461999</v>
      </c>
      <c r="H54" s="7">
        <f>+F54*100000/'[1]POB-SEXO'!B15</f>
        <v>13.756554834610181</v>
      </c>
      <c r="I54" s="5" t="s">
        <v>22</v>
      </c>
      <c r="J54" s="6">
        <v>12</v>
      </c>
      <c r="K54" s="7">
        <f>+J54*100/J61</f>
        <v>2.8985507246376812</v>
      </c>
      <c r="L54" s="7">
        <f>+J54*100000/'[1]POB-SEXO'!B16</f>
        <v>15.799868334430547</v>
      </c>
    </row>
    <row r="55" spans="1:12">
      <c r="A55" s="5" t="s">
        <v>31</v>
      </c>
      <c r="B55" s="6">
        <v>62</v>
      </c>
      <c r="C55" s="7">
        <f>+B55*100/B61</f>
        <v>3.2174364296834459</v>
      </c>
      <c r="D55" s="7">
        <f>+B55*100000/'[1]POB-SEXO'!B14</f>
        <v>16.002973455713061</v>
      </c>
      <c r="E55" s="5" t="s">
        <v>14</v>
      </c>
      <c r="F55" s="6">
        <v>77</v>
      </c>
      <c r="G55" s="7">
        <f>+F55*100/F61</f>
        <v>3.287788215200683</v>
      </c>
      <c r="H55" s="7">
        <f>+F55*100000/'[1]POB-SEXO'!B15</f>
        <v>12.610175265059333</v>
      </c>
      <c r="I55" s="5" t="s">
        <v>19</v>
      </c>
      <c r="J55" s="6">
        <v>12</v>
      </c>
      <c r="K55" s="7">
        <f>+J55*100/J61</f>
        <v>2.8985507246376812</v>
      </c>
      <c r="L55" s="7">
        <f>+J55*100000/'[1]POB-SEXO'!B16</f>
        <v>15.799868334430547</v>
      </c>
    </row>
    <row r="56" spans="1:12">
      <c r="A56" s="5" t="s">
        <v>15</v>
      </c>
      <c r="B56" s="6">
        <v>57</v>
      </c>
      <c r="C56" s="7">
        <f>+B56*100/B61</f>
        <v>2.9579657498702647</v>
      </c>
      <c r="D56" s="7">
        <f>+B56*100000/'[1]POB-SEXO'!B14</f>
        <v>14.71241108025233</v>
      </c>
      <c r="E56" s="5" t="s">
        <v>31</v>
      </c>
      <c r="F56" s="6">
        <v>76</v>
      </c>
      <c r="G56" s="7">
        <f>+F56*100/F61</f>
        <v>3.2450896669513236</v>
      </c>
      <c r="H56" s="7">
        <f>+F56*100000/'[1]POB-SEXO'!B15</f>
        <v>12.446406755123498</v>
      </c>
      <c r="I56" s="5" t="s">
        <v>32</v>
      </c>
      <c r="J56" s="6">
        <v>12</v>
      </c>
      <c r="K56" s="7">
        <f>+J56*100/J61</f>
        <v>2.8985507246376812</v>
      </c>
      <c r="L56" s="7">
        <f>+J56*100000/'[1]POB-SEXO'!B16</f>
        <v>15.799868334430547</v>
      </c>
    </row>
    <row r="57" spans="1:12">
      <c r="A57" s="5" t="s">
        <v>17</v>
      </c>
      <c r="B57" s="6">
        <v>49</v>
      </c>
      <c r="C57" s="7">
        <f>+B57*100/B61</f>
        <v>2.5428126621691747</v>
      </c>
      <c r="D57" s="7">
        <f>+B57*100000/'[1]POB-SEXO'!B14</f>
        <v>12.647511279515161</v>
      </c>
      <c r="E57" s="5" t="s">
        <v>17</v>
      </c>
      <c r="F57" s="6">
        <v>73</v>
      </c>
      <c r="G57" s="7">
        <f>+F57*100/F61</f>
        <v>3.1169940222032451</v>
      </c>
      <c r="H57" s="7">
        <f>+F57*100000/'[1]POB-SEXO'!B15</f>
        <v>11.955101225315991</v>
      </c>
      <c r="I57" s="5" t="s">
        <v>16</v>
      </c>
      <c r="J57" s="6">
        <v>11</v>
      </c>
      <c r="K57" s="7">
        <f>+J57*100/J61</f>
        <v>2.6570048309178742</v>
      </c>
      <c r="L57" s="7">
        <f>+J57*100000/'[1]POB-SEXO'!B16</f>
        <v>14.483212639894667</v>
      </c>
    </row>
    <row r="58" spans="1:12">
      <c r="A58" s="5" t="s">
        <v>16</v>
      </c>
      <c r="B58" s="6">
        <v>46</v>
      </c>
      <c r="C58" s="7">
        <f>+B58*100/B61</f>
        <v>2.3871302542812662</v>
      </c>
      <c r="D58" s="7">
        <f>+B58*100000/'[1]POB-SEXO'!B14</f>
        <v>11.873173854238724</v>
      </c>
      <c r="E58" s="5" t="s">
        <v>15</v>
      </c>
      <c r="F58" s="6">
        <v>55</v>
      </c>
      <c r="G58" s="7">
        <f>+F58*100/F61</f>
        <v>2.3484201537147738</v>
      </c>
      <c r="H58" s="7">
        <f>+F58*100000/'[1]POB-SEXO'!B15</f>
        <v>9.0072680464709531</v>
      </c>
      <c r="I58" s="5" t="s">
        <v>17</v>
      </c>
      <c r="J58" s="6">
        <v>9</v>
      </c>
      <c r="K58" s="7">
        <f>+J58*100/J61</f>
        <v>2.1739130434782608</v>
      </c>
      <c r="L58" s="7">
        <f>+J58*100000/'[1]POB-SEXO'!B16</f>
        <v>11.84990125082291</v>
      </c>
    </row>
    <row r="59" spans="1:12">
      <c r="A59" s="5" t="s">
        <v>22</v>
      </c>
      <c r="B59" s="6">
        <v>42</v>
      </c>
      <c r="C59" s="7">
        <f>+B59*100/B61</f>
        <v>2.1795537104307212</v>
      </c>
      <c r="D59" s="7">
        <f>+B59*100000/'[1]POB-SEXO'!B14</f>
        <v>10.840723953870139</v>
      </c>
      <c r="E59" s="5" t="s">
        <v>19</v>
      </c>
      <c r="F59" s="6">
        <v>55</v>
      </c>
      <c r="G59" s="7">
        <f>+F59*100/F61</f>
        <v>2.3484201537147738</v>
      </c>
      <c r="H59" s="7">
        <f>+F59*100000/'[1]POB-SEXO'!B15</f>
        <v>9.0072680464709531</v>
      </c>
      <c r="I59" s="5" t="s">
        <v>31</v>
      </c>
      <c r="J59" s="6">
        <v>9</v>
      </c>
      <c r="K59" s="7">
        <f>+J59*100/J61</f>
        <v>2.1739130434782608</v>
      </c>
      <c r="L59" s="7">
        <f>+J59*100000/'[1]POB-SEXO'!B16</f>
        <v>11.84990125082291</v>
      </c>
    </row>
    <row r="60" spans="1:12">
      <c r="A60" s="5" t="s">
        <v>26</v>
      </c>
      <c r="B60" s="6">
        <f>1927-962</f>
        <v>965</v>
      </c>
      <c r="C60" s="7">
        <f>+B60*100/B61</f>
        <v>50.077841203943954</v>
      </c>
      <c r="D60" s="7">
        <f>+B60*100000/'[1]POB-SEXO'!B14</f>
        <v>249.07853846392103</v>
      </c>
      <c r="E60" s="5" t="s">
        <v>26</v>
      </c>
      <c r="F60" s="6">
        <f>2342-1105</f>
        <v>1237</v>
      </c>
      <c r="G60" s="7">
        <f>+F60*100/F61</f>
        <v>52.818104184457731</v>
      </c>
      <c r="H60" s="7">
        <f>+F60*100000/'[1]POB-SEXO'!B15</f>
        <v>202.5816467906285</v>
      </c>
      <c r="I60" s="5" t="s">
        <v>26</v>
      </c>
      <c r="J60" s="6">
        <f>414-213</f>
        <v>201</v>
      </c>
      <c r="K60" s="7">
        <f>+J60*100/J61</f>
        <v>48.550724637681157</v>
      </c>
      <c r="L60" s="7">
        <f>+J60*100000/'[1]POB-SEXO'!B16</f>
        <v>264.64779460171167</v>
      </c>
    </row>
    <row r="61" spans="1:12">
      <c r="A61" s="27" t="s">
        <v>27</v>
      </c>
      <c r="B61" s="28">
        <f>SUM(B50:B60)</f>
        <v>1927</v>
      </c>
      <c r="C61" s="29">
        <f>SUM(C50:C60)</f>
        <v>100</v>
      </c>
      <c r="D61" s="29">
        <f>+B61*100000/'[1]POB-SEXO'!B14</f>
        <v>497.38273950256564</v>
      </c>
      <c r="E61" s="27" t="s">
        <v>27</v>
      </c>
      <c r="F61" s="28">
        <f>SUM(F50:F60)</f>
        <v>2342</v>
      </c>
      <c r="G61" s="29">
        <f>SUM(G50:G60)</f>
        <v>100</v>
      </c>
      <c r="H61" s="29">
        <f>+F61*100000/'[1]POB-SEXO'!B15</f>
        <v>383.54585026972671</v>
      </c>
      <c r="I61" s="27" t="s">
        <v>27</v>
      </c>
      <c r="J61" s="28">
        <f>SUM(J50:J60)</f>
        <v>414</v>
      </c>
      <c r="K61" s="29">
        <f>SUM(K50:K60)</f>
        <v>99.999999999999986</v>
      </c>
      <c r="L61" s="29">
        <f>+J61*100000/'[1]POB-SEXO'!B16</f>
        <v>545.0954575378538</v>
      </c>
    </row>
    <row r="62" spans="1:12">
      <c r="A62" s="45" t="s">
        <v>39</v>
      </c>
      <c r="B62" s="43"/>
      <c r="C62" s="43"/>
      <c r="D62" s="44"/>
      <c r="E62" s="45" t="s">
        <v>40</v>
      </c>
      <c r="F62" s="43"/>
      <c r="G62" s="43"/>
      <c r="H62" s="44"/>
      <c r="I62" s="45" t="s">
        <v>41</v>
      </c>
      <c r="J62" s="43"/>
      <c r="K62" s="43"/>
      <c r="L62" s="44"/>
    </row>
    <row r="63" spans="1:12" ht="27.75" customHeight="1">
      <c r="A63" s="31" t="s">
        <v>7</v>
      </c>
      <c r="B63" s="32" t="s">
        <v>8</v>
      </c>
      <c r="C63" s="32" t="s">
        <v>9</v>
      </c>
      <c r="D63" s="32" t="s">
        <v>10</v>
      </c>
      <c r="E63" s="31" t="s">
        <v>7</v>
      </c>
      <c r="F63" s="32" t="s">
        <v>8</v>
      </c>
      <c r="G63" s="32" t="s">
        <v>9</v>
      </c>
      <c r="H63" s="32" t="s">
        <v>10</v>
      </c>
      <c r="I63" s="31" t="s">
        <v>7</v>
      </c>
      <c r="J63" s="32" t="s">
        <v>8</v>
      </c>
      <c r="K63" s="32" t="s">
        <v>9</v>
      </c>
      <c r="L63" s="32" t="s">
        <v>10</v>
      </c>
    </row>
    <row r="64" spans="1:12">
      <c r="A64" s="5" t="s">
        <v>11</v>
      </c>
      <c r="B64" s="6">
        <v>65</v>
      </c>
      <c r="C64" s="7">
        <f>+B64*100/B75</f>
        <v>15.366430260047281</v>
      </c>
      <c r="D64" s="7">
        <f>+B64*100000/'[1]POB-SEXO'!B17</f>
        <v>93.319742150373997</v>
      </c>
      <c r="E64" s="5" t="s">
        <v>11</v>
      </c>
      <c r="F64" s="6">
        <v>62</v>
      </c>
      <c r="G64" s="7">
        <f>+F64*100/F75</f>
        <v>17.816091954022987</v>
      </c>
      <c r="H64" s="7">
        <f>+F64*100000/'[1]POB-SEXO'!B18</f>
        <v>179.90830479948929</v>
      </c>
      <c r="I64" s="5" t="s">
        <v>11</v>
      </c>
      <c r="J64" s="6">
        <v>47</v>
      </c>
      <c r="K64" s="7">
        <f>+J64*100/J75</f>
        <v>15.666666666666666</v>
      </c>
      <c r="L64" s="7">
        <f>+J64*100000/'[1]POB-SEXO'!B19</f>
        <v>120.63655030800821</v>
      </c>
    </row>
    <row r="65" spans="1:12">
      <c r="A65" s="5" t="s">
        <v>13</v>
      </c>
      <c r="B65" s="6">
        <v>25</v>
      </c>
      <c r="C65" s="7">
        <f>+B65*100/B75</f>
        <v>5.9101654846335698</v>
      </c>
      <c r="D65" s="7">
        <f>+B65*100000/'[1]POB-SEXO'!B17</f>
        <v>35.892208519374613</v>
      </c>
      <c r="E65" s="5" t="s">
        <v>14</v>
      </c>
      <c r="F65" s="6">
        <v>26</v>
      </c>
      <c r="G65" s="7">
        <f>+F65*100/F75</f>
        <v>7.4712643678160919</v>
      </c>
      <c r="H65" s="7">
        <f>+F65*100000/'[1]POB-SEXO'!B18</f>
        <v>75.445418141721319</v>
      </c>
      <c r="I65" s="5" t="s">
        <v>19</v>
      </c>
      <c r="J65" s="6">
        <v>15</v>
      </c>
      <c r="K65" s="7">
        <f>+J65*100/J75</f>
        <v>5</v>
      </c>
      <c r="L65" s="7">
        <f>+J65*100000/'[1]POB-SEXO'!B19</f>
        <v>38.501026694045173</v>
      </c>
    </row>
    <row r="66" spans="1:12">
      <c r="A66" s="5" t="s">
        <v>32</v>
      </c>
      <c r="B66" s="6">
        <v>22</v>
      </c>
      <c r="C66" s="7">
        <f>+B66*100/B75</f>
        <v>5.2009456264775418</v>
      </c>
      <c r="D66" s="7">
        <f>+B66*100000/'[1]POB-SEXO'!B17</f>
        <v>31.585143497049661</v>
      </c>
      <c r="E66" s="5" t="s">
        <v>13</v>
      </c>
      <c r="F66" s="6">
        <v>19</v>
      </c>
      <c r="G66" s="7">
        <f>+F66*100/F75</f>
        <v>5.4597701149425291</v>
      </c>
      <c r="H66" s="7">
        <f>+F66*100000/'[1]POB-SEXO'!B18</f>
        <v>55.133190180488654</v>
      </c>
      <c r="I66" s="5" t="s">
        <v>12</v>
      </c>
      <c r="J66" s="6">
        <v>14</v>
      </c>
      <c r="K66" s="7">
        <f>+J66*100/J75</f>
        <v>4.666666666666667</v>
      </c>
      <c r="L66" s="7">
        <f>+J66*100000/'[1]POB-SEXO'!B19</f>
        <v>35.93429158110883</v>
      </c>
    </row>
    <row r="67" spans="1:12">
      <c r="A67" s="5" t="s">
        <v>19</v>
      </c>
      <c r="B67" s="6">
        <v>18</v>
      </c>
      <c r="C67" s="7">
        <f>+B67*100/B75</f>
        <v>4.2553191489361701</v>
      </c>
      <c r="D67" s="7">
        <f>+B67*100000/'[1]POB-SEXO'!B17</f>
        <v>25.842390133949721</v>
      </c>
      <c r="E67" s="5" t="s">
        <v>15</v>
      </c>
      <c r="F67" s="6">
        <v>18</v>
      </c>
      <c r="G67" s="7">
        <f>+F67*100/F75</f>
        <v>5.1724137931034484</v>
      </c>
      <c r="H67" s="7">
        <f>+F67*100000/'[1]POB-SEXO'!B18</f>
        <v>52.231443328883991</v>
      </c>
      <c r="I67" s="5" t="s">
        <v>16</v>
      </c>
      <c r="J67" s="6">
        <v>14</v>
      </c>
      <c r="K67" s="7">
        <f>+J67*100/J75</f>
        <v>4.666666666666667</v>
      </c>
      <c r="L67" s="7">
        <f>+J67*100000/'[1]POB-SEXO'!B19</f>
        <v>35.93429158110883</v>
      </c>
    </row>
    <row r="68" spans="1:12">
      <c r="A68" s="5" t="s">
        <v>14</v>
      </c>
      <c r="B68" s="6">
        <v>17</v>
      </c>
      <c r="C68" s="7">
        <f>+B68*100/B75</f>
        <v>4.0189125295508275</v>
      </c>
      <c r="D68" s="7">
        <f>+B68*100000/'[1]POB-SEXO'!B17</f>
        <v>24.406701793174737</v>
      </c>
      <c r="E68" s="5" t="s">
        <v>19</v>
      </c>
      <c r="F68" s="6">
        <v>16</v>
      </c>
      <c r="G68" s="7">
        <f>+F68*100/F75</f>
        <v>4.5977011494252871</v>
      </c>
      <c r="H68" s="7">
        <f>+F68*100000/'[1]POB-SEXO'!B18</f>
        <v>46.427949625674657</v>
      </c>
      <c r="I68" s="5" t="s">
        <v>13</v>
      </c>
      <c r="J68" s="6">
        <v>11</v>
      </c>
      <c r="K68" s="7">
        <f>+J68*100/J75</f>
        <v>3.6666666666666665</v>
      </c>
      <c r="L68" s="7">
        <f>+J68*100000/'[1]POB-SEXO'!B19</f>
        <v>28.234086242299796</v>
      </c>
    </row>
    <row r="69" spans="1:12">
      <c r="A69" s="5" t="s">
        <v>12</v>
      </c>
      <c r="B69" s="6">
        <v>14</v>
      </c>
      <c r="C69" s="7">
        <f>+B69*100/B75</f>
        <v>3.3096926713947989</v>
      </c>
      <c r="D69" s="7">
        <f>+B69*100000/'[1]POB-SEXO'!B17</f>
        <v>20.099636770849784</v>
      </c>
      <c r="E69" s="5" t="s">
        <v>12</v>
      </c>
      <c r="F69" s="6">
        <v>12</v>
      </c>
      <c r="G69" s="7">
        <f>+F69*100/F75</f>
        <v>3.4482758620689653</v>
      </c>
      <c r="H69" s="7">
        <f>+F69*100000/'[1]POB-SEXO'!B18</f>
        <v>34.820962219255989</v>
      </c>
      <c r="I69" s="5" t="s">
        <v>14</v>
      </c>
      <c r="J69" s="6">
        <v>11</v>
      </c>
      <c r="K69" s="7">
        <f>+J69*100/J75</f>
        <v>3.6666666666666665</v>
      </c>
      <c r="L69" s="7">
        <f>+J69*100000/'[1]POB-SEXO'!B19</f>
        <v>28.234086242299796</v>
      </c>
    </row>
    <row r="70" spans="1:12">
      <c r="A70" s="5" t="s">
        <v>16</v>
      </c>
      <c r="B70" s="6">
        <v>14</v>
      </c>
      <c r="C70" s="7">
        <f>+B70*100/B75</f>
        <v>3.3096926713947989</v>
      </c>
      <c r="D70" s="7">
        <f>+B70*100000/'[1]POB-SEXO'!B17</f>
        <v>20.099636770849784</v>
      </c>
      <c r="E70" s="5" t="s">
        <v>32</v>
      </c>
      <c r="F70" s="6">
        <v>12</v>
      </c>
      <c r="G70" s="7">
        <f>+F70*100/F75</f>
        <v>3.4482758620689653</v>
      </c>
      <c r="H70" s="7">
        <f>+F70*100000/'[1]POB-SEXO'!B18</f>
        <v>34.820962219255989</v>
      </c>
      <c r="I70" s="5" t="s">
        <v>15</v>
      </c>
      <c r="J70" s="6">
        <v>10</v>
      </c>
      <c r="K70" s="7">
        <f>+J70*100/J75</f>
        <v>3.3333333333333335</v>
      </c>
      <c r="L70" s="7">
        <f>+J70*100000/'[1]POB-SEXO'!B19</f>
        <v>25.66735112936345</v>
      </c>
    </row>
    <row r="71" spans="1:12">
      <c r="A71" s="5" t="s">
        <v>15</v>
      </c>
      <c r="B71" s="6">
        <v>12</v>
      </c>
      <c r="C71" s="7">
        <f>+B71*100/B75</f>
        <v>2.8368794326241136</v>
      </c>
      <c r="D71" s="7">
        <f>+B71*100000/'[1]POB-SEXO'!B17</f>
        <v>17.228260089299816</v>
      </c>
      <c r="E71" s="5" t="s">
        <v>42</v>
      </c>
      <c r="F71" s="6">
        <v>11</v>
      </c>
      <c r="G71" s="7">
        <f>+F71*100/F75</f>
        <v>3.1609195402298851</v>
      </c>
      <c r="H71" s="7">
        <f>+F71*100000/'[1]POB-SEXO'!B18</f>
        <v>31.919215367651326</v>
      </c>
      <c r="I71" s="5" t="s">
        <v>22</v>
      </c>
      <c r="J71" s="6">
        <v>10</v>
      </c>
      <c r="K71" s="7">
        <f>+J71*100/J75</f>
        <v>3.3333333333333335</v>
      </c>
      <c r="L71" s="7">
        <f>+J71*100000/'[1]POB-SEXO'!B19</f>
        <v>25.66735112936345</v>
      </c>
    </row>
    <row r="72" spans="1:12">
      <c r="A72" s="5" t="s">
        <v>42</v>
      </c>
      <c r="B72" s="6">
        <v>12</v>
      </c>
      <c r="C72" s="7">
        <f>+B72*100/B75</f>
        <v>2.8368794326241136</v>
      </c>
      <c r="D72" s="7">
        <f>+B72*100000/'[1]POB-SEXO'!B17</f>
        <v>17.228260089299816</v>
      </c>
      <c r="E72" s="5" t="s">
        <v>25</v>
      </c>
      <c r="F72" s="6">
        <v>11</v>
      </c>
      <c r="G72" s="7">
        <f>+F72*100/F75</f>
        <v>3.1609195402298851</v>
      </c>
      <c r="H72" s="7">
        <f>+F72*100000/'[1]POB-SEXO'!B18</f>
        <v>31.919215367651326</v>
      </c>
      <c r="I72" s="5" t="s">
        <v>25</v>
      </c>
      <c r="J72" s="6">
        <v>9</v>
      </c>
      <c r="K72" s="7">
        <f>+J72*100/J75</f>
        <v>3</v>
      </c>
      <c r="L72" s="7">
        <f>+J72*100000/'[1]POB-SEXO'!B19</f>
        <v>23.100616016427104</v>
      </c>
    </row>
    <row r="73" spans="1:12">
      <c r="A73" s="5" t="s">
        <v>17</v>
      </c>
      <c r="B73" s="6">
        <v>11</v>
      </c>
      <c r="C73" s="7">
        <f>+B73*100/B75</f>
        <v>2.6004728132387709</v>
      </c>
      <c r="D73" s="7">
        <f>+B73*100000/'[1]POB-SEXO'!B17</f>
        <v>15.79257174852483</v>
      </c>
      <c r="E73" s="5" t="s">
        <v>22</v>
      </c>
      <c r="F73" s="6">
        <v>10</v>
      </c>
      <c r="G73" s="7">
        <f>+F73*100/F75</f>
        <v>2.8735632183908044</v>
      </c>
      <c r="H73" s="7">
        <f>+F73*100000/'[1]POB-SEXO'!B18</f>
        <v>29.017468516046659</v>
      </c>
      <c r="I73" s="5" t="s">
        <v>31</v>
      </c>
      <c r="J73" s="6">
        <v>9</v>
      </c>
      <c r="K73" s="7">
        <f>+J73*100/J75</f>
        <v>3</v>
      </c>
      <c r="L73" s="7">
        <f>+J73*100000/'[1]POB-SEXO'!B19</f>
        <v>23.100616016427104</v>
      </c>
    </row>
    <row r="74" spans="1:12">
      <c r="A74" s="5" t="s">
        <v>26</v>
      </c>
      <c r="B74" s="6">
        <f>423-210</f>
        <v>213</v>
      </c>
      <c r="C74" s="7">
        <f>+B74*100/B75</f>
        <v>50.354609929078016</v>
      </c>
      <c r="D74" s="7">
        <f>+B74*100000/'[1]POB-SEXO'!B17</f>
        <v>305.80161658507171</v>
      </c>
      <c r="E74" s="5" t="s">
        <v>26</v>
      </c>
      <c r="F74" s="6">
        <f>348-197</f>
        <v>151</v>
      </c>
      <c r="G74" s="7">
        <f>+F74*100/F75</f>
        <v>43.390804597701148</v>
      </c>
      <c r="H74" s="7">
        <f>+F74*100000/'[1]POB-SEXO'!B18</f>
        <v>438.16377459230455</v>
      </c>
      <c r="I74" s="5" t="s">
        <v>26</v>
      </c>
      <c r="J74" s="6">
        <f>300-150</f>
        <v>150</v>
      </c>
      <c r="K74" s="7">
        <f>+J74*100/J75</f>
        <v>50</v>
      </c>
      <c r="L74" s="7">
        <f>+J74*100000/'[1]POB-SEXO'!B19</f>
        <v>385.01026694045174</v>
      </c>
    </row>
    <row r="75" spans="1:12">
      <c r="A75" s="27" t="s">
        <v>27</v>
      </c>
      <c r="B75" s="28">
        <f>SUM(B64:B74)</f>
        <v>423</v>
      </c>
      <c r="C75" s="29">
        <f>SUM(C64:C74)</f>
        <v>100</v>
      </c>
      <c r="D75" s="29">
        <f>+B75*100000/'[1]POB-SEXO'!B17</f>
        <v>607.29616814781843</v>
      </c>
      <c r="E75" s="27" t="s">
        <v>27</v>
      </c>
      <c r="F75" s="28">
        <f>SUM(F64:F74)</f>
        <v>348</v>
      </c>
      <c r="G75" s="29">
        <f>SUM(G64:G74)</f>
        <v>100</v>
      </c>
      <c r="H75" s="29">
        <f>+F75*100000/'[1]POB-SEXO'!B18</f>
        <v>1009.8079043584238</v>
      </c>
      <c r="I75" s="27" t="s">
        <v>27</v>
      </c>
      <c r="J75" s="28">
        <f>SUM(J64:J74)</f>
        <v>300</v>
      </c>
      <c r="K75" s="29">
        <f>SUM(K64:K74)</f>
        <v>100</v>
      </c>
      <c r="L75" s="29">
        <f>+J75*100000/'[1]POB-SEXO'!B19</f>
        <v>770.02053388090349</v>
      </c>
    </row>
    <row r="76" spans="1:12">
      <c r="A76" s="40" t="s">
        <v>44</v>
      </c>
      <c r="B76" s="43"/>
      <c r="C76" s="43"/>
      <c r="D76" s="44"/>
      <c r="E76" s="40" t="s">
        <v>45</v>
      </c>
      <c r="F76" s="43"/>
      <c r="G76" s="43"/>
      <c r="H76" s="44"/>
      <c r="I76" s="40" t="s">
        <v>46</v>
      </c>
      <c r="J76" s="43"/>
      <c r="K76" s="43"/>
      <c r="L76" s="44"/>
    </row>
    <row r="77" spans="1:12" ht="30" customHeight="1">
      <c r="A77" s="3" t="s">
        <v>7</v>
      </c>
      <c r="B77" s="4" t="s">
        <v>8</v>
      </c>
      <c r="C77" s="4" t="s">
        <v>9</v>
      </c>
      <c r="D77" s="4" t="s">
        <v>10</v>
      </c>
      <c r="E77" s="3" t="s">
        <v>7</v>
      </c>
      <c r="F77" s="4" t="s">
        <v>8</v>
      </c>
      <c r="G77" s="4" t="s">
        <v>9</v>
      </c>
      <c r="H77" s="4" t="s">
        <v>10</v>
      </c>
      <c r="I77" s="3" t="s">
        <v>7</v>
      </c>
      <c r="J77" s="4" t="s">
        <v>8</v>
      </c>
      <c r="K77" s="4" t="s">
        <v>9</v>
      </c>
      <c r="L77" s="4" t="s">
        <v>10</v>
      </c>
    </row>
    <row r="78" spans="1:12">
      <c r="A78" s="5" t="s">
        <v>11</v>
      </c>
      <c r="B78" s="6">
        <v>139</v>
      </c>
      <c r="C78" s="7">
        <f>+B78*100/B89</f>
        <v>19.885550786838341</v>
      </c>
      <c r="D78" s="7">
        <f>+B78*100000/'[1]POB-SEXO'!B20</f>
        <v>109.36700893032771</v>
      </c>
      <c r="E78" s="5" t="s">
        <v>11</v>
      </c>
      <c r="F78" s="6">
        <v>13</v>
      </c>
      <c r="G78" s="7">
        <f>+F78*100/F89</f>
        <v>16.049382716049383</v>
      </c>
      <c r="H78" s="7">
        <f>+F78*100000/'[1]POB-SEXO'!B21</f>
        <v>138.87405191753018</v>
      </c>
      <c r="I78" s="5" t="s">
        <v>11</v>
      </c>
      <c r="J78" s="6">
        <v>155</v>
      </c>
      <c r="K78" s="7">
        <f>+J78*100/J89</f>
        <v>15.166340508806263</v>
      </c>
      <c r="L78" s="7">
        <f>+J78*100000/'[1]POB-SEXO'!B22</f>
        <v>80.961932221804361</v>
      </c>
    </row>
    <row r="79" spans="1:12">
      <c r="A79" s="5" t="s">
        <v>13</v>
      </c>
      <c r="B79" s="6">
        <v>38</v>
      </c>
      <c r="C79" s="7">
        <f>+B79*100/B89</f>
        <v>5.4363376251788269</v>
      </c>
      <c r="D79" s="7">
        <f>+B79*100000/'[1]POB-SEXO'!B20</f>
        <v>29.898894527715488</v>
      </c>
      <c r="E79" s="5" t="s">
        <v>14</v>
      </c>
      <c r="F79" s="6">
        <v>8</v>
      </c>
      <c r="G79" s="7">
        <f>+F79*100/F89</f>
        <v>9.8765432098765427</v>
      </c>
      <c r="H79" s="7">
        <f>+F79*100000/'[1]POB-SEXO'!B21</f>
        <v>85.460955026172414</v>
      </c>
      <c r="I79" s="5" t="s">
        <v>14</v>
      </c>
      <c r="J79" s="6">
        <v>71</v>
      </c>
      <c r="K79" s="7">
        <f>+J79*100/J89</f>
        <v>6.9471624266144811</v>
      </c>
      <c r="L79" s="7">
        <f>+J79*100000/'[1]POB-SEXO'!B22</f>
        <v>37.085788308052315</v>
      </c>
    </row>
    <row r="80" spans="1:12">
      <c r="A80" s="5" t="s">
        <v>12</v>
      </c>
      <c r="B80" s="6">
        <v>37</v>
      </c>
      <c r="C80" s="7">
        <f>+B80*100/B89</f>
        <v>5.2932761087267526</v>
      </c>
      <c r="D80" s="7">
        <f>+B80*100000/'[1]POB-SEXO'!B20</f>
        <v>29.11208151382824</v>
      </c>
      <c r="E80" s="5" t="s">
        <v>13</v>
      </c>
      <c r="F80" s="6">
        <v>4</v>
      </c>
      <c r="G80" s="7">
        <f>+F80*100/F89</f>
        <v>4.9382716049382713</v>
      </c>
      <c r="H80" s="7">
        <f>+F80*100000/'[1]POB-SEXO'!B21</f>
        <v>42.730477513086207</v>
      </c>
      <c r="I80" s="5" t="s">
        <v>12</v>
      </c>
      <c r="J80" s="6">
        <v>65</v>
      </c>
      <c r="K80" s="7">
        <f>+J80*100/J89</f>
        <v>6.3600782778864975</v>
      </c>
      <c r="L80" s="7">
        <f>+J80*100000/'[1]POB-SEXO'!B22</f>
        <v>33.951778028498602</v>
      </c>
    </row>
    <row r="81" spans="1:20">
      <c r="A81" s="5" t="s">
        <v>32</v>
      </c>
      <c r="B81" s="6">
        <v>24</v>
      </c>
      <c r="C81" s="7">
        <f>+B81*100/B89</f>
        <v>3.4334763948497855</v>
      </c>
      <c r="D81" s="7">
        <f>+B81*100000/'[1]POB-SEXO'!B20</f>
        <v>18.883512333293993</v>
      </c>
      <c r="E81" s="5" t="s">
        <v>48</v>
      </c>
      <c r="F81" s="6">
        <v>3</v>
      </c>
      <c r="G81" s="7">
        <f>+F81*100/F89</f>
        <v>3.7037037037037037</v>
      </c>
      <c r="H81" s="7">
        <f>+F81*100000/'[1]POB-SEXO'!B21</f>
        <v>32.047858134814653</v>
      </c>
      <c r="I81" s="5" t="s">
        <v>13</v>
      </c>
      <c r="J81" s="6">
        <v>48</v>
      </c>
      <c r="K81" s="7">
        <f>+J81*100/J89</f>
        <v>4.6966731898238745</v>
      </c>
      <c r="L81" s="7">
        <f>+J81*100000/'[1]POB-SEXO'!B22</f>
        <v>25.072082236429736</v>
      </c>
    </row>
    <row r="82" spans="1:20">
      <c r="A82" s="5" t="s">
        <v>17</v>
      </c>
      <c r="B82" s="6">
        <v>21</v>
      </c>
      <c r="C82" s="7">
        <f>+B82*100/B89</f>
        <v>3.0042918454935621</v>
      </c>
      <c r="D82" s="7">
        <f>+B82*100000/'[1]POB-SEXO'!B20</f>
        <v>16.523073291632244</v>
      </c>
      <c r="E82" s="5" t="s">
        <v>49</v>
      </c>
      <c r="F82" s="6">
        <v>3</v>
      </c>
      <c r="G82" s="7">
        <f>+F82*100/F89</f>
        <v>3.7037037037037037</v>
      </c>
      <c r="H82" s="7">
        <f>+F82*100000/'[1]POB-SEXO'!B21</f>
        <v>32.047858134814653</v>
      </c>
      <c r="I82" s="5" t="s">
        <v>17</v>
      </c>
      <c r="J82" s="6">
        <v>36</v>
      </c>
      <c r="K82" s="7">
        <f>+J82*100/J89</f>
        <v>3.5225048923679059</v>
      </c>
      <c r="L82" s="7">
        <f>+J82*100000/'[1]POB-SEXO'!B22</f>
        <v>18.804061677322302</v>
      </c>
    </row>
    <row r="83" spans="1:20">
      <c r="A83" s="5" t="s">
        <v>22</v>
      </c>
      <c r="B83" s="6">
        <v>21</v>
      </c>
      <c r="C83" s="7">
        <f>+B83*100/B89</f>
        <v>3.0042918454935621</v>
      </c>
      <c r="D83" s="7">
        <f>+B83*100000/'[1]POB-SEXO'!B20</f>
        <v>16.523073291632244</v>
      </c>
      <c r="E83" s="5" t="s">
        <v>42</v>
      </c>
      <c r="F83" s="6">
        <v>3</v>
      </c>
      <c r="G83" s="7">
        <f>+F83*100/F89</f>
        <v>3.7037037037037037</v>
      </c>
      <c r="H83" s="7">
        <f>+F83*100000/'[1]POB-SEXO'!B21</f>
        <v>32.047858134814653</v>
      </c>
      <c r="I83" s="5" t="s">
        <v>15</v>
      </c>
      <c r="J83" s="6">
        <v>35</v>
      </c>
      <c r="K83" s="7">
        <f>+J83*100/J89</f>
        <v>3.4246575342465753</v>
      </c>
      <c r="L83" s="7">
        <f>+J83*100000/'[1]POB-SEXO'!B22</f>
        <v>18.281726630730017</v>
      </c>
    </row>
    <row r="84" spans="1:20">
      <c r="A84" s="5" t="s">
        <v>31</v>
      </c>
      <c r="B84" s="6">
        <v>21</v>
      </c>
      <c r="C84" s="7">
        <f>+B84*100/B89</f>
        <v>3.0042918454935621</v>
      </c>
      <c r="D84" s="7">
        <f>+B84*100000/'[1]POB-SEXO'!B20</f>
        <v>16.523073291632244</v>
      </c>
      <c r="E84" s="5" t="s">
        <v>64</v>
      </c>
      <c r="F84" s="6">
        <v>3</v>
      </c>
      <c r="G84" s="7">
        <f>+F84*100/F89</f>
        <v>3.7037037037037037</v>
      </c>
      <c r="H84" s="7">
        <f>+F84*100000/'[1]POB-SEXO'!B21</f>
        <v>32.047858134814653</v>
      </c>
      <c r="I84" s="5" t="s">
        <v>32</v>
      </c>
      <c r="J84" s="6">
        <v>33</v>
      </c>
      <c r="K84" s="7">
        <f>+J84*100/J89</f>
        <v>3.228962818003914</v>
      </c>
      <c r="L84" s="7">
        <f>+J84*100000/'[1]POB-SEXO'!B22</f>
        <v>17.237056537545442</v>
      </c>
    </row>
    <row r="85" spans="1:20">
      <c r="A85" s="5" t="s">
        <v>19</v>
      </c>
      <c r="B85" s="6">
        <v>17</v>
      </c>
      <c r="C85" s="7">
        <f>+B85*100/B89</f>
        <v>2.4320457796852648</v>
      </c>
      <c r="D85" s="7">
        <f>+B85*100000/'[1]POB-SEXO'!B20</f>
        <v>13.375821236083246</v>
      </c>
      <c r="E85" s="5" t="s">
        <v>18</v>
      </c>
      <c r="F85" s="6">
        <v>3</v>
      </c>
      <c r="G85" s="7">
        <f>+F85*100/F89</f>
        <v>3.7037037037037037</v>
      </c>
      <c r="H85" s="7">
        <f>+F85*100000/'[1]POB-SEXO'!B21</f>
        <v>32.047858134814653</v>
      </c>
      <c r="I85" s="5" t="s">
        <v>19</v>
      </c>
      <c r="J85" s="6">
        <v>30</v>
      </c>
      <c r="K85" s="7">
        <f>+J85*100/J89</f>
        <v>2.9354207436399218</v>
      </c>
      <c r="L85" s="7">
        <f>+J85*100000/'[1]POB-SEXO'!B22</f>
        <v>15.670051397768585</v>
      </c>
    </row>
    <row r="86" spans="1:20">
      <c r="A86" s="5" t="s">
        <v>15</v>
      </c>
      <c r="B86" s="6">
        <v>15</v>
      </c>
      <c r="C86" s="7">
        <f>+B86*100/B89</f>
        <v>2.1459227467811157</v>
      </c>
      <c r="D86" s="7">
        <f>+B86*100000/'[1]POB-SEXO'!B20</f>
        <v>11.802195208308746</v>
      </c>
      <c r="E86" s="5" t="s">
        <v>12</v>
      </c>
      <c r="F86" s="6">
        <v>2</v>
      </c>
      <c r="G86" s="7">
        <f>+F86*100/F89</f>
        <v>2.4691358024691357</v>
      </c>
      <c r="H86" s="7">
        <f>+F86*100000/'[1]POB-SEXO'!B21</f>
        <v>21.365238756543103</v>
      </c>
      <c r="I86" s="5" t="s">
        <v>16</v>
      </c>
      <c r="J86" s="6">
        <v>29</v>
      </c>
      <c r="K86" s="7">
        <f>+J86*100/J89</f>
        <v>2.8375733855185912</v>
      </c>
      <c r="L86" s="7">
        <f>+J86*100000/'[1]POB-SEXO'!B22</f>
        <v>15.147716351176298</v>
      </c>
    </row>
    <row r="87" spans="1:20">
      <c r="A87" s="5" t="s">
        <v>14</v>
      </c>
      <c r="B87" s="6">
        <v>15</v>
      </c>
      <c r="C87" s="7">
        <f>+B87*100/B89</f>
        <v>2.1459227467811157</v>
      </c>
      <c r="D87" s="7">
        <f>+B87*100000/'[1]POB-SEXO'!B20</f>
        <v>11.802195208308746</v>
      </c>
      <c r="E87" s="5" t="s">
        <v>21</v>
      </c>
      <c r="F87" s="6">
        <v>2</v>
      </c>
      <c r="G87" s="7">
        <f>+F87*100/F89</f>
        <v>2.4691358024691357</v>
      </c>
      <c r="H87" s="7">
        <f>+F87*100000/'[1]POB-SEXO'!B21</f>
        <v>21.365238756543103</v>
      </c>
      <c r="I87" s="5" t="s">
        <v>31</v>
      </c>
      <c r="J87" s="6">
        <v>25</v>
      </c>
      <c r="K87" s="7">
        <f>+J87*100/J89</f>
        <v>2.4461839530332683</v>
      </c>
      <c r="L87" s="7">
        <f>+J87*100000/'[1]POB-SEXO'!B22</f>
        <v>13.058376164807154</v>
      </c>
    </row>
    <row r="88" spans="1:20">
      <c r="A88" s="5" t="s">
        <v>26</v>
      </c>
      <c r="B88" s="6">
        <f>699-348</f>
        <v>351</v>
      </c>
      <c r="C88" s="7">
        <f>+B88*100/B89</f>
        <v>50.214592274678111</v>
      </c>
      <c r="D88" s="7">
        <f>+B88*100000/'[1]POB-SEXO'!B20</f>
        <v>276.17136787442462</v>
      </c>
      <c r="E88" s="5" t="s">
        <v>26</v>
      </c>
      <c r="F88" s="6">
        <f>81-44</f>
        <v>37</v>
      </c>
      <c r="G88" s="7">
        <f>+F88*100/F89</f>
        <v>45.679012345679013</v>
      </c>
      <c r="H88" s="7">
        <f>+F88*100000/'[1]POB-SEXO'!B21</f>
        <v>395.25691699604744</v>
      </c>
      <c r="I88" s="5" t="s">
        <v>26</v>
      </c>
      <c r="J88" s="6">
        <f>1022-527</f>
        <v>495</v>
      </c>
      <c r="K88" s="7">
        <f>+J88*100/J89</f>
        <v>48.43444227005871</v>
      </c>
      <c r="L88" s="7">
        <f>+J88*100000/'[1]POB-SEXO'!B22</f>
        <v>258.55584806318166</v>
      </c>
    </row>
    <row r="89" spans="1:20">
      <c r="A89" s="27" t="s">
        <v>27</v>
      </c>
      <c r="B89" s="28">
        <f>SUM(B78:B88)</f>
        <v>699</v>
      </c>
      <c r="C89" s="29">
        <f>SUM(C78:C88)</f>
        <v>100</v>
      </c>
      <c r="D89" s="29">
        <f>+B89*100000/'[1]POB-SEXO'!B20</f>
        <v>549.98229670718752</v>
      </c>
      <c r="E89" s="27" t="s">
        <v>27</v>
      </c>
      <c r="F89" s="28">
        <f>SUM(F78:F88)</f>
        <v>81</v>
      </c>
      <c r="G89" s="29">
        <f>SUM(G78:G88)</f>
        <v>99.999999999999986</v>
      </c>
      <c r="H89" s="29">
        <f>+F89*100000/'[1]POB-SEXO'!B21</f>
        <v>865.29216963999568</v>
      </c>
      <c r="I89" s="33" t="s">
        <v>27</v>
      </c>
      <c r="J89" s="34">
        <f>SUM(J78:J88)</f>
        <v>1022</v>
      </c>
      <c r="K89" s="35">
        <f>SUM(K78:K88)</f>
        <v>100</v>
      </c>
      <c r="L89" s="29">
        <f>+J89*100000/'[1]POB-SEXO'!B22</f>
        <v>533.82641761731645</v>
      </c>
    </row>
    <row r="90" spans="1:20">
      <c r="A90" s="40" t="s">
        <v>50</v>
      </c>
      <c r="B90" s="43"/>
      <c r="C90" s="43"/>
      <c r="D90" s="44"/>
      <c r="E90" s="40" t="s">
        <v>51</v>
      </c>
      <c r="F90" s="43"/>
      <c r="G90" s="43"/>
      <c r="H90" s="43"/>
      <c r="I90" s="2" t="s">
        <v>52</v>
      </c>
      <c r="J90" s="14"/>
      <c r="K90" s="14"/>
      <c r="L90" s="15"/>
    </row>
    <row r="91" spans="1:20" ht="27" customHeight="1">
      <c r="A91" s="3" t="s">
        <v>7</v>
      </c>
      <c r="B91" s="4" t="s">
        <v>8</v>
      </c>
      <c r="C91" s="4" t="s">
        <v>9</v>
      </c>
      <c r="D91" s="4" t="s">
        <v>10</v>
      </c>
      <c r="E91" s="3" t="s">
        <v>7</v>
      </c>
      <c r="F91" s="4" t="s">
        <v>8</v>
      </c>
      <c r="G91" s="4" t="s">
        <v>9</v>
      </c>
      <c r="H91" s="4" t="s">
        <v>10</v>
      </c>
      <c r="I91" s="16" t="s">
        <v>7</v>
      </c>
      <c r="J91" s="17" t="s">
        <v>8</v>
      </c>
      <c r="K91" s="17" t="s">
        <v>9</v>
      </c>
      <c r="L91" s="17" t="s">
        <v>53</v>
      </c>
    </row>
    <row r="92" spans="1:20">
      <c r="A92" s="5" t="s">
        <v>11</v>
      </c>
      <c r="B92" s="6">
        <v>230</v>
      </c>
      <c r="C92" s="7">
        <f>+B92*100/B103</f>
        <v>16.335227272727273</v>
      </c>
      <c r="D92" s="7">
        <f>+B92*100000/'[1]POB-SEXO'!B23</f>
        <v>69.762504170584492</v>
      </c>
      <c r="E92" s="5" t="s">
        <v>11</v>
      </c>
      <c r="F92" s="6">
        <v>6</v>
      </c>
      <c r="G92" s="7">
        <f>+F92*100/F103</f>
        <v>46.153846153846153</v>
      </c>
      <c r="H92" s="7">
        <f>+F92*100000/'[1]POB-SEXO'!B24</f>
        <v>311.52647975077883</v>
      </c>
      <c r="I92" s="5" t="s">
        <v>14</v>
      </c>
      <c r="J92" s="6">
        <v>68</v>
      </c>
      <c r="K92" s="7">
        <f>+J92*100/J103</f>
        <v>40.236686390532547</v>
      </c>
      <c r="L92" s="29"/>
      <c r="M92" s="18"/>
      <c r="N92" s="19"/>
      <c r="P92" s="20"/>
      <c r="Q92" s="18"/>
      <c r="R92" s="19"/>
      <c r="S92" s="20"/>
      <c r="T92" s="20"/>
    </row>
    <row r="93" spans="1:20">
      <c r="A93" s="5" t="s">
        <v>14</v>
      </c>
      <c r="B93" s="6">
        <v>155</v>
      </c>
      <c r="C93" s="7">
        <f>+B93*100/B103</f>
        <v>11.008522727272727</v>
      </c>
      <c r="D93" s="7">
        <f>+B93*100000/'[1]POB-SEXO'!B23</f>
        <v>47.01386150626346</v>
      </c>
      <c r="E93" s="5" t="s">
        <v>20</v>
      </c>
      <c r="F93" s="6">
        <v>2</v>
      </c>
      <c r="G93" s="7">
        <f>+F93*100/F103</f>
        <v>15.384615384615385</v>
      </c>
      <c r="H93" s="7">
        <f>+F93*100000/'[1]POB-SEXO'!B24</f>
        <v>103.84215991692628</v>
      </c>
      <c r="I93" s="5" t="s">
        <v>31</v>
      </c>
      <c r="J93" s="6">
        <v>37</v>
      </c>
      <c r="K93" s="7">
        <f>+J93*100/J103</f>
        <v>21.893491124260354</v>
      </c>
      <c r="L93" s="29"/>
      <c r="M93" s="18"/>
      <c r="N93" s="19"/>
      <c r="O93" s="20"/>
      <c r="P93" s="20"/>
      <c r="Q93" s="18"/>
      <c r="R93" s="19"/>
      <c r="S93" s="20"/>
      <c r="T93" s="20"/>
    </row>
    <row r="94" spans="1:20">
      <c r="A94" s="5" t="s">
        <v>12</v>
      </c>
      <c r="B94" s="6">
        <v>95</v>
      </c>
      <c r="C94" s="7">
        <f>+B94*100/B103</f>
        <v>6.7471590909090908</v>
      </c>
      <c r="D94" s="7">
        <f>+B94*100000/'[1]POB-SEXO'!B23</f>
        <v>28.814947374806636</v>
      </c>
      <c r="E94" s="5" t="s">
        <v>54</v>
      </c>
      <c r="F94" s="6">
        <v>1</v>
      </c>
      <c r="G94" s="7">
        <f>+F94*100/F103</f>
        <v>7.6923076923076925</v>
      </c>
      <c r="H94" s="7">
        <f>+F94*100000/'[1]POB-SEXO'!B24</f>
        <v>51.921079958463139</v>
      </c>
      <c r="I94" s="5" t="s">
        <v>19</v>
      </c>
      <c r="J94" s="6">
        <v>5</v>
      </c>
      <c r="K94" s="7">
        <f>+J94*100/J103</f>
        <v>2.9585798816568047</v>
      </c>
      <c r="L94" s="29"/>
      <c r="M94" s="18"/>
      <c r="N94" s="19"/>
      <c r="O94" s="20"/>
      <c r="P94" s="20"/>
      <c r="Q94" s="18"/>
      <c r="R94" s="19"/>
      <c r="S94" s="20"/>
      <c r="T94" s="20"/>
    </row>
    <row r="95" spans="1:20">
      <c r="A95" s="5" t="s">
        <v>13</v>
      </c>
      <c r="B95" s="6">
        <v>67</v>
      </c>
      <c r="C95" s="7">
        <f>+B95*100/B103</f>
        <v>4.7585227272727275</v>
      </c>
      <c r="D95" s="7">
        <f>+B95*100000/'[1]POB-SEXO'!B23</f>
        <v>20.322120780126784</v>
      </c>
      <c r="E95" s="5" t="s">
        <v>19</v>
      </c>
      <c r="F95" s="6">
        <v>1</v>
      </c>
      <c r="G95" s="7">
        <f>+F95*100/F103</f>
        <v>7.6923076923076925</v>
      </c>
      <c r="H95" s="7">
        <f>+F95*100000/'[1]POB-SEXO'!B24</f>
        <v>51.921079958463139</v>
      </c>
      <c r="I95" s="5" t="s">
        <v>55</v>
      </c>
      <c r="J95" s="6">
        <v>3</v>
      </c>
      <c r="K95" s="7">
        <f>+J95*100/J103</f>
        <v>1.7751479289940828</v>
      </c>
      <c r="L95" s="29"/>
      <c r="M95" s="18"/>
      <c r="N95" s="19"/>
      <c r="O95" s="20"/>
      <c r="P95" s="20"/>
      <c r="Q95" s="18"/>
      <c r="R95" s="19"/>
      <c r="S95" s="20"/>
      <c r="T95" s="20"/>
    </row>
    <row r="96" spans="1:20">
      <c r="A96" s="5" t="s">
        <v>17</v>
      </c>
      <c r="B96" s="6">
        <v>55</v>
      </c>
      <c r="C96" s="7">
        <f>+B96*100/B103</f>
        <v>3.90625</v>
      </c>
      <c r="D96" s="7">
        <f>+B96*100000/'[1]POB-SEXO'!B23</f>
        <v>16.682337953835422</v>
      </c>
      <c r="E96" s="5" t="s">
        <v>14</v>
      </c>
      <c r="F96" s="6">
        <v>1</v>
      </c>
      <c r="G96" s="7">
        <f>+F96*100/F103</f>
        <v>7.6923076923076925</v>
      </c>
      <c r="H96" s="7">
        <f>+F96*100000/'[1]POB-SEXO'!B24</f>
        <v>51.921079958463139</v>
      </c>
      <c r="I96" s="5" t="s">
        <v>65</v>
      </c>
      <c r="J96" s="6">
        <v>3</v>
      </c>
      <c r="K96" s="7">
        <f>+J96*100/J103</f>
        <v>1.7751479289940828</v>
      </c>
      <c r="L96" s="29"/>
      <c r="M96" s="18"/>
      <c r="N96" s="19"/>
      <c r="O96" s="20"/>
      <c r="P96" s="20"/>
      <c r="Q96" s="18"/>
      <c r="R96" s="19"/>
      <c r="S96" s="20"/>
      <c r="T96" s="20"/>
    </row>
    <row r="97" spans="1:20">
      <c r="A97" s="5" t="s">
        <v>22</v>
      </c>
      <c r="B97" s="6">
        <v>44</v>
      </c>
      <c r="C97" s="7">
        <f>+B97*100/B103</f>
        <v>3.125</v>
      </c>
      <c r="D97" s="7">
        <f>+B97*100000/'[1]POB-SEXO'!B23</f>
        <v>13.345870363068338</v>
      </c>
      <c r="E97" s="5" t="s">
        <v>66</v>
      </c>
      <c r="F97" s="6">
        <v>1</v>
      </c>
      <c r="G97" s="7">
        <f>+F97*100/F103</f>
        <v>7.6923076923076925</v>
      </c>
      <c r="H97" s="7">
        <f>+F97*100000/'[1]POB-SEXO'!B24</f>
        <v>51.921079958463139</v>
      </c>
      <c r="I97" s="5" t="s">
        <v>18</v>
      </c>
      <c r="J97" s="6">
        <v>2</v>
      </c>
      <c r="K97" s="7">
        <f>+J97*100/J103</f>
        <v>1.1834319526627219</v>
      </c>
      <c r="L97" s="29"/>
      <c r="M97" s="18"/>
      <c r="N97" s="19"/>
      <c r="O97" s="20"/>
      <c r="P97" s="20"/>
      <c r="Q97" s="18"/>
      <c r="R97" s="19"/>
      <c r="S97" s="20"/>
      <c r="T97" s="20"/>
    </row>
    <row r="98" spans="1:20">
      <c r="A98" s="5" t="s">
        <v>15</v>
      </c>
      <c r="B98" s="6">
        <v>43</v>
      </c>
      <c r="C98" s="7">
        <f>+B98*100/B103</f>
        <v>3.0539772727272729</v>
      </c>
      <c r="D98" s="7">
        <f>+B98*100000/'[1]POB-SEXO'!B23</f>
        <v>13.042555127544057</v>
      </c>
      <c r="E98" s="5"/>
      <c r="F98" s="6"/>
      <c r="G98" s="7">
        <f>+F98*100/F103</f>
        <v>0</v>
      </c>
      <c r="H98" s="7">
        <f>+F98*100000/'[1]POB-SEXO'!B24</f>
        <v>0</v>
      </c>
      <c r="I98" s="5" t="s">
        <v>12</v>
      </c>
      <c r="J98" s="6">
        <v>2</v>
      </c>
      <c r="K98" s="7">
        <f>+J98*100/J103</f>
        <v>1.1834319526627219</v>
      </c>
      <c r="L98" s="29"/>
      <c r="M98" s="18"/>
      <c r="N98" s="19"/>
      <c r="O98" s="20"/>
      <c r="P98" s="20"/>
      <c r="Q98" s="18"/>
      <c r="R98" s="19"/>
      <c r="S98" s="20"/>
      <c r="T98" s="20"/>
    </row>
    <row r="99" spans="1:20">
      <c r="A99" s="5" t="s">
        <v>31</v>
      </c>
      <c r="B99" s="6">
        <v>43</v>
      </c>
      <c r="C99" s="7">
        <f>+B99*100/B103</f>
        <v>3.0539772727272729</v>
      </c>
      <c r="D99" s="7">
        <f>+B99*100000/'[1]POB-SEXO'!B23</f>
        <v>13.042555127544057</v>
      </c>
      <c r="E99" s="5"/>
      <c r="F99" s="6"/>
      <c r="G99" s="7">
        <f>+F99*100/F103</f>
        <v>0</v>
      </c>
      <c r="H99" s="7">
        <f>+F99*100000/'[1]POB-SEXO'!B24</f>
        <v>0</v>
      </c>
      <c r="I99" s="5" t="s">
        <v>22</v>
      </c>
      <c r="J99" s="6">
        <v>2</v>
      </c>
      <c r="K99" s="7">
        <f>+J99*100/J103</f>
        <v>1.1834319526627219</v>
      </c>
      <c r="L99" s="29"/>
      <c r="M99" s="18"/>
      <c r="N99" s="19"/>
      <c r="O99" s="20"/>
      <c r="P99" s="20"/>
      <c r="Q99" s="18"/>
      <c r="R99" s="19"/>
      <c r="S99" s="20"/>
      <c r="T99" s="20"/>
    </row>
    <row r="100" spans="1:20">
      <c r="A100" s="5" t="s">
        <v>19</v>
      </c>
      <c r="B100" s="6">
        <v>36</v>
      </c>
      <c r="C100" s="7">
        <f>+B100*100/B103</f>
        <v>2.5568181818181817</v>
      </c>
      <c r="D100" s="7">
        <f>+B100*100000/'[1]POB-SEXO'!B23</f>
        <v>10.919348478874094</v>
      </c>
      <c r="E100" s="5"/>
      <c r="F100" s="6"/>
      <c r="G100" s="7">
        <f>+F100*100/F103</f>
        <v>0</v>
      </c>
      <c r="H100" s="7">
        <f>+F100*100000/'[1]POB-SEXO'!B24</f>
        <v>0</v>
      </c>
      <c r="I100" s="5" t="s">
        <v>56</v>
      </c>
      <c r="J100" s="6">
        <v>1</v>
      </c>
      <c r="K100" s="7">
        <f>+J100*100/J103</f>
        <v>0.59171597633136097</v>
      </c>
      <c r="L100" s="29"/>
      <c r="M100" s="18"/>
      <c r="N100" s="19"/>
      <c r="O100" s="20"/>
      <c r="P100" s="20"/>
      <c r="Q100" s="18"/>
      <c r="R100" s="19"/>
      <c r="S100" s="20"/>
      <c r="T100" s="20"/>
    </row>
    <row r="101" spans="1:20">
      <c r="A101" s="5" t="s">
        <v>16</v>
      </c>
      <c r="B101" s="6">
        <v>35</v>
      </c>
      <c r="C101" s="7">
        <f>+B101*100/B103</f>
        <v>2.4857954545454546</v>
      </c>
      <c r="D101" s="7">
        <f>+B101*100000/'[1]POB-SEXO'!B23</f>
        <v>10.616033243349813</v>
      </c>
      <c r="E101" s="5"/>
      <c r="F101" s="6"/>
      <c r="G101" s="7">
        <f>+F101*100/F103</f>
        <v>0</v>
      </c>
      <c r="H101" s="7">
        <f>+F101*100000/'[1]POB-SEXO'!B24</f>
        <v>0</v>
      </c>
      <c r="I101" s="5" t="s">
        <v>60</v>
      </c>
      <c r="J101" s="6">
        <v>1</v>
      </c>
      <c r="K101" s="7">
        <f>+J101*100/J103</f>
        <v>0.59171597633136097</v>
      </c>
      <c r="L101" s="29"/>
      <c r="M101" s="18"/>
      <c r="N101" s="19"/>
      <c r="O101" s="20"/>
      <c r="P101" s="20"/>
      <c r="Q101" s="18"/>
      <c r="R101" s="19"/>
      <c r="S101" s="20"/>
      <c r="T101" s="20"/>
    </row>
    <row r="102" spans="1:20">
      <c r="A102" s="5" t="s">
        <v>26</v>
      </c>
      <c r="B102" s="6">
        <f>1408-803</f>
        <v>605</v>
      </c>
      <c r="C102" s="7">
        <f>+B102*100/B103</f>
        <v>42.96875</v>
      </c>
      <c r="D102" s="7">
        <f>+B102*100000/'[1]POB-SEXO'!B23</f>
        <v>183.50571749218963</v>
      </c>
      <c r="E102" s="5" t="s">
        <v>26</v>
      </c>
      <c r="F102" s="6">
        <v>1</v>
      </c>
      <c r="G102" s="7">
        <f>+F102*100/F103</f>
        <v>7.6923076923076925</v>
      </c>
      <c r="H102" s="7">
        <f>+F102*100000/'[1]POB-SEXO'!B24</f>
        <v>51.921079958463139</v>
      </c>
      <c r="I102" s="5" t="s">
        <v>26</v>
      </c>
      <c r="J102" s="6">
        <v>45</v>
      </c>
      <c r="K102" s="7">
        <f>+J102*100/J103</f>
        <v>26.627218934911241</v>
      </c>
      <c r="L102" s="29"/>
      <c r="M102" s="18"/>
      <c r="N102" s="19"/>
      <c r="O102" s="20"/>
      <c r="P102" s="20"/>
      <c r="Q102" s="18"/>
      <c r="R102" s="19"/>
      <c r="S102" s="20"/>
      <c r="T102" s="20"/>
    </row>
    <row r="103" spans="1:20">
      <c r="A103" s="27" t="s">
        <v>27</v>
      </c>
      <c r="B103" s="28">
        <f>SUM(B92:B102)</f>
        <v>1408</v>
      </c>
      <c r="C103" s="29">
        <f>SUM(C92:C102)</f>
        <v>100</v>
      </c>
      <c r="D103" s="29">
        <f>+B103*100000/'[1]POB-SEXO'!B23</f>
        <v>427.06785161818681</v>
      </c>
      <c r="E103" s="27" t="s">
        <v>27</v>
      </c>
      <c r="F103" s="28">
        <f>SUM(F92:F102)</f>
        <v>13</v>
      </c>
      <c r="G103" s="28">
        <f>SUM(G92:G102)</f>
        <v>100</v>
      </c>
      <c r="H103" s="29">
        <f>+F103*100000/'[1]POB-SEXO'!B24</f>
        <v>674.97403946002078</v>
      </c>
      <c r="I103" s="27" t="s">
        <v>27</v>
      </c>
      <c r="J103" s="28">
        <f>SUM(J92:J102)</f>
        <v>169</v>
      </c>
      <c r="K103" s="29">
        <f>SUM(K92:K102)</f>
        <v>99.999999999999986</v>
      </c>
      <c r="L103" s="29"/>
      <c r="M103" s="21"/>
      <c r="N103" s="22"/>
      <c r="O103" s="23"/>
      <c r="P103" s="23"/>
      <c r="Q103" s="21"/>
      <c r="R103" s="22"/>
      <c r="S103" s="23"/>
      <c r="T103" s="23"/>
    </row>
    <row r="104" spans="1:20">
      <c r="A104" s="45" t="s">
        <v>61</v>
      </c>
      <c r="B104" s="43"/>
      <c r="C104" s="43"/>
      <c r="D104" s="44"/>
      <c r="I104" s="18"/>
      <c r="J104" s="19"/>
      <c r="K104" s="20"/>
      <c r="L104" s="20"/>
      <c r="M104" s="18"/>
      <c r="N104" s="19"/>
      <c r="O104" s="20"/>
      <c r="P104" s="20"/>
      <c r="Q104" s="18"/>
      <c r="R104" s="19"/>
      <c r="S104" s="20"/>
      <c r="T104" s="20"/>
    </row>
    <row r="105" spans="1:20">
      <c r="A105" s="31" t="s">
        <v>7</v>
      </c>
      <c r="B105" s="32" t="s">
        <v>8</v>
      </c>
      <c r="C105" s="32" t="s">
        <v>9</v>
      </c>
      <c r="D105" s="32" t="s">
        <v>10</v>
      </c>
      <c r="I105" s="18"/>
      <c r="J105" s="19"/>
      <c r="K105" s="20"/>
      <c r="L105" s="20"/>
      <c r="M105" s="18"/>
      <c r="N105" s="19"/>
      <c r="O105" s="20"/>
      <c r="P105" s="20"/>
      <c r="Q105" s="18"/>
      <c r="R105" s="19"/>
      <c r="S105" s="20"/>
      <c r="T105" s="20"/>
    </row>
    <row r="106" spans="1:20">
      <c r="A106" s="5" t="s">
        <v>11</v>
      </c>
      <c r="B106" s="6">
        <v>2969</v>
      </c>
      <c r="C106" s="7">
        <f>+B106*100/B117</f>
        <v>16.661054994388326</v>
      </c>
      <c r="D106" s="7">
        <f>+B106*100000/'[1]POB-SEXO'!B25</f>
        <v>77.810589788021829</v>
      </c>
      <c r="I106" s="18"/>
      <c r="J106" s="19"/>
      <c r="K106" s="20"/>
      <c r="L106" s="20"/>
      <c r="M106" s="18"/>
      <c r="N106" s="19"/>
      <c r="O106" s="20"/>
      <c r="P106" s="20"/>
      <c r="Q106" s="18"/>
      <c r="R106" s="19"/>
      <c r="S106" s="20"/>
      <c r="T106" s="20"/>
    </row>
    <row r="107" spans="1:20">
      <c r="A107" s="5" t="s">
        <v>14</v>
      </c>
      <c r="B107" s="6">
        <v>1000</v>
      </c>
      <c r="C107" s="7">
        <f>+B107*100/B117</f>
        <v>5.6116722783389452</v>
      </c>
      <c r="D107" s="7">
        <f>+B107*100000/'[1]POB-SEXO'!B25</f>
        <v>26.207675913783035</v>
      </c>
      <c r="I107" s="18"/>
      <c r="J107" s="19"/>
      <c r="K107" s="20"/>
      <c r="L107" s="20"/>
      <c r="M107" s="18"/>
      <c r="N107" s="19"/>
      <c r="O107" s="20"/>
      <c r="P107" s="20"/>
      <c r="Q107" s="18"/>
      <c r="R107" s="19"/>
      <c r="S107" s="20"/>
      <c r="T107" s="20"/>
    </row>
    <row r="108" spans="1:20">
      <c r="A108" s="5" t="s">
        <v>12</v>
      </c>
      <c r="B108" s="6">
        <v>975</v>
      </c>
      <c r="C108" s="7">
        <f>+B108*100/B117</f>
        <v>5.4713804713804715</v>
      </c>
      <c r="D108" s="7">
        <f>+B108*100000/'[1]POB-SEXO'!B25</f>
        <v>25.552484015938461</v>
      </c>
      <c r="I108" s="18"/>
      <c r="J108" s="19"/>
      <c r="K108" s="20"/>
      <c r="L108" s="20"/>
      <c r="M108" s="18"/>
      <c r="N108" s="19"/>
      <c r="O108" s="20"/>
      <c r="P108" s="20"/>
      <c r="Q108" s="18"/>
      <c r="R108" s="19"/>
      <c r="S108" s="20"/>
      <c r="T108" s="20"/>
    </row>
    <row r="109" spans="1:20">
      <c r="A109" s="5" t="s">
        <v>13</v>
      </c>
      <c r="B109" s="6">
        <v>846</v>
      </c>
      <c r="C109" s="7">
        <f>+B109*100/B117</f>
        <v>4.7474747474747474</v>
      </c>
      <c r="D109" s="7">
        <f>+B109*100000/'[1]POB-SEXO'!B25</f>
        <v>22.171693823060448</v>
      </c>
      <c r="I109" s="18"/>
      <c r="J109" s="19"/>
      <c r="K109" s="20"/>
      <c r="L109" s="20"/>
      <c r="M109" s="18"/>
      <c r="N109" s="19"/>
      <c r="O109" s="20"/>
      <c r="P109" s="20"/>
      <c r="Q109" s="18"/>
      <c r="R109" s="19"/>
      <c r="S109" s="20"/>
      <c r="T109" s="20"/>
    </row>
    <row r="110" spans="1:20">
      <c r="A110" s="5" t="s">
        <v>31</v>
      </c>
      <c r="B110" s="6">
        <v>576</v>
      </c>
      <c r="C110" s="7">
        <f>+B110*100/B117</f>
        <v>3.2323232323232323</v>
      </c>
      <c r="D110" s="7">
        <f>+B110*100000/'[1]POB-SEXO'!B25</f>
        <v>15.095621326339028</v>
      </c>
      <c r="I110" s="18"/>
      <c r="J110" s="19"/>
      <c r="K110" s="20"/>
      <c r="L110" s="20"/>
      <c r="M110" s="18"/>
      <c r="N110" s="19"/>
      <c r="O110" s="20"/>
      <c r="P110" s="20"/>
      <c r="Q110" s="18"/>
      <c r="R110" s="19"/>
      <c r="S110" s="20"/>
      <c r="T110" s="20"/>
    </row>
    <row r="111" spans="1:20">
      <c r="A111" s="5" t="s">
        <v>17</v>
      </c>
      <c r="B111" s="6">
        <v>552</v>
      </c>
      <c r="C111" s="7">
        <f>+B111*100/B117</f>
        <v>3.0976430976430978</v>
      </c>
      <c r="D111" s="7">
        <f>+B111*100000/'[1]POB-SEXO'!B25</f>
        <v>14.466637104408235</v>
      </c>
      <c r="I111" s="21"/>
      <c r="J111" s="22"/>
      <c r="K111" s="23"/>
      <c r="L111" s="23"/>
      <c r="M111" s="21"/>
      <c r="N111" s="22"/>
      <c r="O111" s="23"/>
      <c r="P111" s="23"/>
      <c r="Q111" s="21"/>
      <c r="R111" s="22"/>
      <c r="S111" s="23"/>
      <c r="T111" s="23"/>
    </row>
    <row r="112" spans="1:20">
      <c r="A112" s="5" t="s">
        <v>32</v>
      </c>
      <c r="B112" s="6">
        <v>547</v>
      </c>
      <c r="C112" s="7">
        <f>+B112*100/B117</f>
        <v>3.0695847362514028</v>
      </c>
      <c r="D112" s="7">
        <f>+B112*100000/'[1]POB-SEXO'!B25</f>
        <v>14.33559872483932</v>
      </c>
    </row>
    <row r="113" spans="1:4">
      <c r="A113" s="5" t="s">
        <v>15</v>
      </c>
      <c r="B113" s="6">
        <v>485</v>
      </c>
      <c r="C113" s="7">
        <f>+B113*100/B117</f>
        <v>2.7216610549943883</v>
      </c>
      <c r="D113" s="7">
        <f>+B113*100000/'[1]POB-SEXO'!B25</f>
        <v>12.710722818184772</v>
      </c>
    </row>
    <row r="114" spans="1:4">
      <c r="A114" s="5" t="s">
        <v>19</v>
      </c>
      <c r="B114" s="6">
        <v>481</v>
      </c>
      <c r="C114" s="7">
        <f>+B114*100/B117</f>
        <v>2.6992143658810326</v>
      </c>
      <c r="D114" s="7">
        <f>+B114*100000/'[1]POB-SEXO'!B25</f>
        <v>12.60589211452964</v>
      </c>
    </row>
    <row r="115" spans="1:4">
      <c r="A115" s="5" t="s">
        <v>16</v>
      </c>
      <c r="B115" s="6">
        <v>480</v>
      </c>
      <c r="C115" s="7">
        <f>+B115*100/B117</f>
        <v>2.6936026936026938</v>
      </c>
      <c r="D115" s="7">
        <f>+B115*100000/'[1]POB-SEXO'!B25</f>
        <v>12.579684438615857</v>
      </c>
    </row>
    <row r="116" spans="1:4">
      <c r="A116" s="5" t="s">
        <v>26</v>
      </c>
      <c r="B116" s="6">
        <f>17820-8911</f>
        <v>8909</v>
      </c>
      <c r="C116" s="7">
        <f>+B116*100/B117</f>
        <v>49.994388327721659</v>
      </c>
      <c r="D116" s="7">
        <f>+B116*100000/'[1]POB-SEXO'!B25</f>
        <v>233.48418471589306</v>
      </c>
    </row>
    <row r="117" spans="1:4">
      <c r="A117" s="27"/>
      <c r="B117" s="28">
        <f>SUM(B106:B116)</f>
        <v>17820</v>
      </c>
      <c r="C117" s="29">
        <f>SUM(C106:C116)</f>
        <v>100</v>
      </c>
      <c r="D117" s="29">
        <f>+B117*100000/'[1]POB-SEXO'!B25</f>
        <v>467.02078478361369</v>
      </c>
    </row>
    <row r="118" spans="1:4">
      <c r="A118" s="25" t="s">
        <v>62</v>
      </c>
    </row>
    <row r="119" spans="1:4">
      <c r="A119" s="26"/>
    </row>
  </sheetData>
  <mergeCells count="21">
    <mergeCell ref="A6:D6"/>
    <mergeCell ref="E6:H6"/>
    <mergeCell ref="I6:L6"/>
    <mergeCell ref="A20:D20"/>
    <mergeCell ref="E20:H20"/>
    <mergeCell ref="I20:L20"/>
    <mergeCell ref="I62:L62"/>
    <mergeCell ref="A76:D76"/>
    <mergeCell ref="E76:H76"/>
    <mergeCell ref="I76:L76"/>
    <mergeCell ref="A34:D34"/>
    <mergeCell ref="E34:H34"/>
    <mergeCell ref="I34:L34"/>
    <mergeCell ref="A48:D48"/>
    <mergeCell ref="E48:H48"/>
    <mergeCell ref="I48:L48"/>
    <mergeCell ref="A90:D90"/>
    <mergeCell ref="E90:H90"/>
    <mergeCell ref="A104:D104"/>
    <mergeCell ref="A62:D62"/>
    <mergeCell ref="E62:H6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768C3-6106-4620-A9E0-9E42A4C2B4E4}">
  <sheetPr>
    <tabColor rgb="FF00B050"/>
  </sheetPr>
  <dimension ref="A1:T119"/>
  <sheetViews>
    <sheetView showGridLines="0" zoomScale="110" zoomScaleNormal="110" workbookViewId="0">
      <selection activeCell="E29" sqref="E29"/>
    </sheetView>
  </sheetViews>
  <sheetFormatPr defaultColWidth="11.42578125" defaultRowHeight="15"/>
  <cols>
    <col min="1" max="1" width="65.7109375" customWidth="1"/>
    <col min="2" max="2" width="11" customWidth="1"/>
    <col min="3" max="3" width="7.5703125" customWidth="1"/>
    <col min="4" max="4" width="8.28515625" customWidth="1"/>
    <col min="5" max="5" width="65.7109375" customWidth="1"/>
    <col min="6" max="8" width="8.7109375" customWidth="1"/>
    <col min="9" max="9" width="65.7109375" customWidth="1"/>
    <col min="10" max="12" width="8.7109375" customWidth="1"/>
  </cols>
  <sheetData>
    <row r="1" spans="1:12" ht="16.5">
      <c r="A1" s="1" t="s">
        <v>0</v>
      </c>
    </row>
    <row r="2" spans="1:12" ht="16.5">
      <c r="A2" s="1" t="s">
        <v>1</v>
      </c>
    </row>
    <row r="3" spans="1:12" ht="16.5">
      <c r="A3" s="1" t="s">
        <v>67</v>
      </c>
    </row>
    <row r="4" spans="1:12" ht="16.5">
      <c r="A4" s="1" t="s">
        <v>3</v>
      </c>
    </row>
    <row r="5" spans="1:12" ht="12" customHeight="1">
      <c r="A5" s="1"/>
    </row>
    <row r="6" spans="1:12" ht="19.5" customHeight="1">
      <c r="A6" s="45" t="s">
        <v>4</v>
      </c>
      <c r="B6" s="43"/>
      <c r="C6" s="43"/>
      <c r="D6" s="44"/>
      <c r="E6" s="45" t="s">
        <v>5</v>
      </c>
      <c r="F6" s="43"/>
      <c r="G6" s="43"/>
      <c r="H6" s="44"/>
      <c r="I6" s="45" t="s">
        <v>6</v>
      </c>
      <c r="J6" s="43"/>
      <c r="K6" s="43"/>
      <c r="L6" s="44"/>
    </row>
    <row r="7" spans="1:12" ht="30" customHeight="1">
      <c r="A7" s="31" t="s">
        <v>7</v>
      </c>
      <c r="B7" s="32" t="s">
        <v>8</v>
      </c>
      <c r="C7" s="32" t="s">
        <v>9</v>
      </c>
      <c r="D7" s="32" t="s">
        <v>10</v>
      </c>
      <c r="E7" s="31" t="s">
        <v>7</v>
      </c>
      <c r="F7" s="32" t="s">
        <v>8</v>
      </c>
      <c r="G7" s="32" t="s">
        <v>9</v>
      </c>
      <c r="H7" s="32" t="s">
        <v>10</v>
      </c>
      <c r="I7" s="31" t="s">
        <v>7</v>
      </c>
      <c r="J7" s="32" t="s">
        <v>8</v>
      </c>
      <c r="K7" s="32" t="s">
        <v>9</v>
      </c>
      <c r="L7" s="32" t="s">
        <v>10</v>
      </c>
    </row>
    <row r="8" spans="1:12">
      <c r="A8" s="5" t="s">
        <v>11</v>
      </c>
      <c r="B8" s="6">
        <v>220</v>
      </c>
      <c r="C8" s="7">
        <f>+B8*100/B19</f>
        <v>14.435695538057743</v>
      </c>
      <c r="D8" s="7">
        <f>+B8*100000/'[1]POB-SEXO'!C5</f>
        <v>69.319721460755588</v>
      </c>
      <c r="E8" s="5" t="s">
        <v>11</v>
      </c>
      <c r="F8" s="6">
        <v>63</v>
      </c>
      <c r="G8" s="7">
        <f>+F8*100/F19</f>
        <v>16.40625</v>
      </c>
      <c r="H8" s="7">
        <f>+F8*100000/'[1]POB-SEXO'!C6</f>
        <v>67.592940292902739</v>
      </c>
      <c r="I8" s="5" t="s">
        <v>11</v>
      </c>
      <c r="J8" s="6">
        <v>40</v>
      </c>
      <c r="K8" s="7">
        <f>+J8*100/J19</f>
        <v>14.652014652014651</v>
      </c>
      <c r="L8" s="7">
        <f>+J8*100000/'[1]POB-SEXO'!C7</f>
        <v>73.203762673401414</v>
      </c>
    </row>
    <row r="9" spans="1:12">
      <c r="A9" s="5" t="s">
        <v>12</v>
      </c>
      <c r="B9" s="6">
        <v>95</v>
      </c>
      <c r="C9" s="7">
        <f>+B9*100/B19</f>
        <v>6.2335958005249346</v>
      </c>
      <c r="D9" s="7">
        <f>+B9*100000/'[1]POB-SEXO'!C5</f>
        <v>29.933516085326275</v>
      </c>
      <c r="E9" s="5" t="s">
        <v>13</v>
      </c>
      <c r="F9" s="6">
        <v>19</v>
      </c>
      <c r="G9" s="7">
        <f>+F9*100/F19</f>
        <v>4.947916666666667</v>
      </c>
      <c r="H9" s="7">
        <f>+F9*100000/'[1]POB-SEXO'!C6</f>
        <v>20.385172469288129</v>
      </c>
      <c r="I9" s="5" t="s">
        <v>13</v>
      </c>
      <c r="J9" s="6">
        <v>20</v>
      </c>
      <c r="K9" s="7">
        <f>+J9*100/J19</f>
        <v>7.3260073260073257</v>
      </c>
      <c r="L9" s="7">
        <f>+J9*100000/'[1]POB-SEXO'!C7</f>
        <v>36.601881336700707</v>
      </c>
    </row>
    <row r="10" spans="1:12">
      <c r="A10" s="5" t="s">
        <v>13</v>
      </c>
      <c r="B10" s="6">
        <v>86</v>
      </c>
      <c r="C10" s="7">
        <f>+B10*100/B19</f>
        <v>5.6430446194225725</v>
      </c>
      <c r="D10" s="7">
        <f>+B10*100000/'[1]POB-SEXO'!C5</f>
        <v>27.097709298295364</v>
      </c>
      <c r="E10" s="5" t="s">
        <v>12</v>
      </c>
      <c r="F10" s="6">
        <v>18</v>
      </c>
      <c r="G10" s="7">
        <f>+F10*100/F19</f>
        <v>4.6875</v>
      </c>
      <c r="H10" s="7">
        <f>+F10*100000/'[1]POB-SEXO'!C6</f>
        <v>19.312268655115069</v>
      </c>
      <c r="I10" s="5" t="s">
        <v>12</v>
      </c>
      <c r="J10" s="6">
        <v>20</v>
      </c>
      <c r="K10" s="7">
        <f>+J10*100/J19</f>
        <v>7.3260073260073257</v>
      </c>
      <c r="L10" s="7">
        <f>+J10*100000/'[1]POB-SEXO'!C7</f>
        <v>36.601881336700707</v>
      </c>
    </row>
    <row r="11" spans="1:12">
      <c r="A11" s="5" t="s">
        <v>15</v>
      </c>
      <c r="B11" s="6">
        <v>70</v>
      </c>
      <c r="C11" s="7">
        <f>+B11*100/B19</f>
        <v>4.5931758530183728</v>
      </c>
      <c r="D11" s="7">
        <f>+B11*100000/'[1]POB-SEXO'!C5</f>
        <v>22.056275010240412</v>
      </c>
      <c r="E11" s="5" t="s">
        <v>16</v>
      </c>
      <c r="F11" s="6">
        <v>16</v>
      </c>
      <c r="G11" s="7">
        <f>+F11*100/F19</f>
        <v>4.166666666666667</v>
      </c>
      <c r="H11" s="7">
        <f>+F11*100000/'[1]POB-SEXO'!C6</f>
        <v>17.16646102676895</v>
      </c>
      <c r="I11" s="5" t="s">
        <v>15</v>
      </c>
      <c r="J11" s="6">
        <v>13</v>
      </c>
      <c r="K11" s="7">
        <f>+J11*100/J19</f>
        <v>4.7619047619047619</v>
      </c>
      <c r="L11" s="7">
        <f>+J11*100000/'[1]POB-SEXO'!C7</f>
        <v>23.79122286885546</v>
      </c>
    </row>
    <row r="12" spans="1:12">
      <c r="A12" s="5" t="s">
        <v>24</v>
      </c>
      <c r="B12" s="6">
        <v>59</v>
      </c>
      <c r="C12" s="7">
        <f>+B12*100/B19</f>
        <v>3.8713910761154855</v>
      </c>
      <c r="D12" s="7">
        <f>+B12*100000/'[1]POB-SEXO'!C5</f>
        <v>18.590288937202633</v>
      </c>
      <c r="E12" s="5" t="s">
        <v>24</v>
      </c>
      <c r="F12" s="6">
        <v>14</v>
      </c>
      <c r="G12" s="7">
        <f>+F12*100/F19</f>
        <v>3.6458333333333335</v>
      </c>
      <c r="H12" s="7">
        <f>+F12*100000/'[1]POB-SEXO'!C6</f>
        <v>15.020653398422832</v>
      </c>
      <c r="I12" s="5" t="s">
        <v>19</v>
      </c>
      <c r="J12" s="6">
        <v>10</v>
      </c>
      <c r="K12" s="7">
        <f>+J12*100/J19</f>
        <v>3.6630036630036629</v>
      </c>
      <c r="L12" s="7">
        <f>+J12*100000/'[1]POB-SEXO'!C7</f>
        <v>18.300940668350353</v>
      </c>
    </row>
    <row r="13" spans="1:12">
      <c r="A13" s="5" t="s">
        <v>16</v>
      </c>
      <c r="B13" s="6">
        <v>58</v>
      </c>
      <c r="C13" s="7">
        <f>+B13*100/B19</f>
        <v>3.8057742782152233</v>
      </c>
      <c r="D13" s="7">
        <f>+B13*100000/'[1]POB-SEXO'!C5</f>
        <v>18.275199294199201</v>
      </c>
      <c r="E13" s="5" t="s">
        <v>15</v>
      </c>
      <c r="F13" s="6">
        <v>13</v>
      </c>
      <c r="G13" s="7">
        <f>+F13*100/F19</f>
        <v>3.3854166666666665</v>
      </c>
      <c r="H13" s="7">
        <f>+F13*100000/'[1]POB-SEXO'!C6</f>
        <v>13.947749584249772</v>
      </c>
      <c r="I13" s="5" t="s">
        <v>24</v>
      </c>
      <c r="J13" s="6">
        <v>9</v>
      </c>
      <c r="K13" s="7">
        <f>+J13*100/J19</f>
        <v>3.2967032967032965</v>
      </c>
      <c r="L13" s="7">
        <f>+J13*100000/'[1]POB-SEXO'!C7</f>
        <v>16.470846601515319</v>
      </c>
    </row>
    <row r="14" spans="1:12">
      <c r="A14" s="5" t="s">
        <v>17</v>
      </c>
      <c r="B14" s="6">
        <v>36</v>
      </c>
      <c r="C14" s="7">
        <f>+B14*100/B19</f>
        <v>2.3622047244094486</v>
      </c>
      <c r="D14" s="7">
        <f>+B14*100000/'[1]POB-SEXO'!C5</f>
        <v>11.343227148123642</v>
      </c>
      <c r="E14" s="5" t="s">
        <v>20</v>
      </c>
      <c r="F14" s="6">
        <v>12</v>
      </c>
      <c r="G14" s="7">
        <f>+F14*100/F19</f>
        <v>3.125</v>
      </c>
      <c r="H14" s="7">
        <f>+F14*100000/'[1]POB-SEXO'!C6</f>
        <v>12.874845770076712</v>
      </c>
      <c r="I14" s="5" t="s">
        <v>20</v>
      </c>
      <c r="J14" s="6">
        <v>6</v>
      </c>
      <c r="K14" s="7">
        <f>+J14*100/J19</f>
        <v>2.197802197802198</v>
      </c>
      <c r="L14" s="7">
        <f>+J14*100000/'[1]POB-SEXO'!C7</f>
        <v>10.980564401010213</v>
      </c>
    </row>
    <row r="15" spans="1:12">
      <c r="A15" s="5" t="s">
        <v>19</v>
      </c>
      <c r="B15" s="6">
        <v>36</v>
      </c>
      <c r="C15" s="7">
        <f>+B15*100/B19</f>
        <v>2.3622047244094486</v>
      </c>
      <c r="D15" s="7">
        <f>+B15*100000/'[1]POB-SEXO'!C5</f>
        <v>11.343227148123642</v>
      </c>
      <c r="E15" s="5" t="s">
        <v>21</v>
      </c>
      <c r="F15" s="6">
        <v>11</v>
      </c>
      <c r="G15" s="7">
        <f>+F15*100/F19</f>
        <v>2.8645833333333335</v>
      </c>
      <c r="H15" s="7">
        <f>+F15*100000/'[1]POB-SEXO'!C6</f>
        <v>11.801941955903652</v>
      </c>
      <c r="I15" s="5" t="s">
        <v>58</v>
      </c>
      <c r="J15" s="6">
        <v>6</v>
      </c>
      <c r="K15" s="7">
        <f>+J15*100/J19</f>
        <v>2.197802197802198</v>
      </c>
      <c r="L15" s="7">
        <f>+J15*100000/'[1]POB-SEXO'!C7</f>
        <v>10.980564401010213</v>
      </c>
    </row>
    <row r="16" spans="1:12">
      <c r="A16" s="5" t="s">
        <v>20</v>
      </c>
      <c r="B16" s="6">
        <v>35</v>
      </c>
      <c r="C16" s="7">
        <f>+B16*100/B19</f>
        <v>2.2965879265091864</v>
      </c>
      <c r="D16" s="7">
        <f>+B16*100000/'[1]POB-SEXO'!C5</f>
        <v>11.028137505120206</v>
      </c>
      <c r="E16" s="5" t="s">
        <v>23</v>
      </c>
      <c r="F16" s="6">
        <v>10</v>
      </c>
      <c r="G16" s="7">
        <f>+F16*100/F19</f>
        <v>2.6041666666666665</v>
      </c>
      <c r="H16" s="7">
        <f>+F16*100000/'[1]POB-SEXO'!C6</f>
        <v>10.729038141730594</v>
      </c>
      <c r="I16" s="5" t="s">
        <v>22</v>
      </c>
      <c r="J16" s="6">
        <v>6</v>
      </c>
      <c r="K16" s="7">
        <f>+J16*100/J19</f>
        <v>2.197802197802198</v>
      </c>
      <c r="L16" s="7">
        <f>+J16*100000/'[1]POB-SEXO'!C7</f>
        <v>10.980564401010213</v>
      </c>
    </row>
    <row r="17" spans="1:12">
      <c r="A17" s="5" t="s">
        <v>23</v>
      </c>
      <c r="B17" s="6">
        <v>34</v>
      </c>
      <c r="C17" s="7">
        <f>+B17*100/B19</f>
        <v>2.2309711286089238</v>
      </c>
      <c r="D17" s="7">
        <f>+B17*100000/'[1]POB-SEXO'!C5</f>
        <v>10.713047862116772</v>
      </c>
      <c r="E17" s="5" t="s">
        <v>68</v>
      </c>
      <c r="F17" s="6">
        <v>7</v>
      </c>
      <c r="G17" s="7">
        <f>+F17*100/F19</f>
        <v>1.8229166666666667</v>
      </c>
      <c r="H17" s="7">
        <f>+F17*100000/'[1]POB-SEXO'!C6</f>
        <v>7.5103266992114159</v>
      </c>
      <c r="I17" s="5" t="s">
        <v>69</v>
      </c>
      <c r="J17" s="6">
        <v>6</v>
      </c>
      <c r="K17" s="7">
        <f>+J17*100/J19</f>
        <v>2.197802197802198</v>
      </c>
      <c r="L17" s="7">
        <f>+J17*100000/'[1]POB-SEXO'!C7</f>
        <v>10.980564401010213</v>
      </c>
    </row>
    <row r="18" spans="1:12">
      <c r="A18" s="5" t="s">
        <v>26</v>
      </c>
      <c r="B18" s="6">
        <f>1524-729</f>
        <v>795</v>
      </c>
      <c r="C18" s="7">
        <f>+B18*100/B19</f>
        <v>52.165354330708659</v>
      </c>
      <c r="D18" s="7">
        <f>+B18*100000/'[1]POB-SEXO'!C5</f>
        <v>250.49626618773041</v>
      </c>
      <c r="E18" s="5" t="s">
        <v>26</v>
      </c>
      <c r="F18" s="6">
        <f>384-183</f>
        <v>201</v>
      </c>
      <c r="G18" s="7">
        <f>+F18*100/F19</f>
        <v>52.34375</v>
      </c>
      <c r="H18" s="7">
        <f>+F18*100000/'[1]POB-SEXO'!C6</f>
        <v>215.65366664878493</v>
      </c>
      <c r="I18" s="5" t="s">
        <v>26</v>
      </c>
      <c r="J18" s="6">
        <f>273-136</f>
        <v>137</v>
      </c>
      <c r="K18" s="7">
        <f>+J18*100/J19</f>
        <v>50.183150183150182</v>
      </c>
      <c r="L18" s="7">
        <f>+J18*100000/'[1]POB-SEXO'!C7</f>
        <v>250.72288715639985</v>
      </c>
    </row>
    <row r="19" spans="1:12">
      <c r="A19" s="27" t="s">
        <v>27</v>
      </c>
      <c r="B19" s="28">
        <f>SUM(B8:B18)</f>
        <v>1524</v>
      </c>
      <c r="C19" s="29">
        <f>SUM(C8:C18)</f>
        <v>100</v>
      </c>
      <c r="D19" s="29">
        <f>+B19*100000/'[1]POB-SEXO'!C5</f>
        <v>480.19661593723413</v>
      </c>
      <c r="E19" s="27" t="s">
        <v>27</v>
      </c>
      <c r="F19" s="28">
        <f>SUM(F8:F18)</f>
        <v>384</v>
      </c>
      <c r="G19" s="29">
        <f>SUM(G8:G18)</f>
        <v>100</v>
      </c>
      <c r="H19" s="29">
        <f>+F19*100000/'[1]POB-SEXO'!C6</f>
        <v>411.99506464245479</v>
      </c>
      <c r="I19" s="27" t="s">
        <v>27</v>
      </c>
      <c r="J19" s="28">
        <f>SUM(J8:J18)</f>
        <v>273</v>
      </c>
      <c r="K19" s="29">
        <f>SUM(K8:K18)</f>
        <v>100</v>
      </c>
      <c r="L19" s="29">
        <f>+J19*100000/'[1]POB-SEXO'!C7</f>
        <v>499.61568024596465</v>
      </c>
    </row>
    <row r="20" spans="1:12" ht="19.5" customHeight="1">
      <c r="A20" s="45" t="s">
        <v>28</v>
      </c>
      <c r="B20" s="43"/>
      <c r="C20" s="43"/>
      <c r="D20" s="44"/>
      <c r="E20" s="45" t="s">
        <v>29</v>
      </c>
      <c r="F20" s="43"/>
      <c r="G20" s="43"/>
      <c r="H20" s="44"/>
      <c r="I20" s="45" t="s">
        <v>30</v>
      </c>
      <c r="J20" s="43"/>
      <c r="K20" s="43"/>
      <c r="L20" s="44"/>
    </row>
    <row r="21" spans="1:12" ht="42.75" customHeight="1">
      <c r="A21" s="31" t="s">
        <v>7</v>
      </c>
      <c r="B21" s="32" t="s">
        <v>8</v>
      </c>
      <c r="C21" s="32" t="s">
        <v>9</v>
      </c>
      <c r="D21" s="32" t="s">
        <v>10</v>
      </c>
      <c r="E21" s="31" t="s">
        <v>7</v>
      </c>
      <c r="F21" s="32" t="s">
        <v>8</v>
      </c>
      <c r="G21" s="32" t="s">
        <v>9</v>
      </c>
      <c r="H21" s="32" t="s">
        <v>10</v>
      </c>
      <c r="I21" s="31"/>
      <c r="J21" s="32"/>
      <c r="K21" s="32" t="s">
        <v>9</v>
      </c>
      <c r="L21" s="32" t="s">
        <v>10</v>
      </c>
    </row>
    <row r="22" spans="1:12">
      <c r="A22" s="5" t="s">
        <v>11</v>
      </c>
      <c r="B22" s="6">
        <v>122</v>
      </c>
      <c r="C22" s="7">
        <f>+B22*100/B33</f>
        <v>14.352941176470589</v>
      </c>
      <c r="D22" s="7">
        <f>+B22*100000/'[1]POB-SEXO'!C8</f>
        <v>57.883824317848621</v>
      </c>
      <c r="E22" s="5" t="s">
        <v>11</v>
      </c>
      <c r="F22" s="6">
        <v>110</v>
      </c>
      <c r="G22" s="7">
        <f>+F22*100/F33</f>
        <v>17.027863777089784</v>
      </c>
      <c r="H22" s="7">
        <f>+F22*100000/'[1]POB-SEXO'!C9</f>
        <v>53.469177449617455</v>
      </c>
      <c r="I22" s="5" t="s">
        <v>11</v>
      </c>
      <c r="J22" s="6">
        <v>70</v>
      </c>
      <c r="K22" s="7">
        <f>+J22*100/J33</f>
        <v>16.6270783847981</v>
      </c>
      <c r="L22" s="7">
        <f>+J22*100000/'[1]POB-SEXO'!C10</f>
        <v>76.089437699055409</v>
      </c>
    </row>
    <row r="23" spans="1:12">
      <c r="A23" s="5" t="s">
        <v>13</v>
      </c>
      <c r="B23" s="6">
        <v>70</v>
      </c>
      <c r="C23" s="7">
        <f>+B23*100/B33</f>
        <v>8.235294117647058</v>
      </c>
      <c r="D23" s="7">
        <f>+B23*100000/'[1]POB-SEXO'!C8</f>
        <v>33.212030346306584</v>
      </c>
      <c r="E23" s="5" t="s">
        <v>12</v>
      </c>
      <c r="F23" s="6">
        <v>67</v>
      </c>
      <c r="G23" s="7">
        <f>+F23*100/F33</f>
        <v>10.371517027863778</v>
      </c>
      <c r="H23" s="7">
        <f>+F23*100000/'[1]POB-SEXO'!C9</f>
        <v>32.567589901130631</v>
      </c>
      <c r="I23" s="5" t="s">
        <v>12</v>
      </c>
      <c r="J23" s="6">
        <v>39</v>
      </c>
      <c r="K23" s="7">
        <f>+J23*100/J33</f>
        <v>9.2636579572446553</v>
      </c>
      <c r="L23" s="7">
        <f>+J23*100000/'[1]POB-SEXO'!C10</f>
        <v>42.392686718045155</v>
      </c>
    </row>
    <row r="24" spans="1:12">
      <c r="A24" s="5" t="s">
        <v>12</v>
      </c>
      <c r="B24" s="6">
        <v>59</v>
      </c>
      <c r="C24" s="7">
        <f>+B24*100/B33</f>
        <v>6.9411764705882355</v>
      </c>
      <c r="D24" s="7">
        <f>+B24*100000/'[1]POB-SEXO'!C8</f>
        <v>27.992997006172693</v>
      </c>
      <c r="E24" s="5" t="s">
        <v>13</v>
      </c>
      <c r="F24" s="6">
        <v>47</v>
      </c>
      <c r="G24" s="7">
        <f>+F24*100/F33</f>
        <v>7.2755417956656343</v>
      </c>
      <c r="H24" s="7">
        <f>+F24*100000/'[1]POB-SEXO'!C9</f>
        <v>22.845921273927456</v>
      </c>
      <c r="I24" s="5" t="s">
        <v>13</v>
      </c>
      <c r="J24" s="6">
        <v>32</v>
      </c>
      <c r="K24" s="7">
        <f>+J24*100/J33</f>
        <v>7.6009501187648452</v>
      </c>
      <c r="L24" s="7">
        <f>+J24*100000/'[1]POB-SEXO'!C10</f>
        <v>34.783742948139611</v>
      </c>
    </row>
    <row r="25" spans="1:12">
      <c r="A25" s="5" t="s">
        <v>15</v>
      </c>
      <c r="B25" s="6">
        <v>43</v>
      </c>
      <c r="C25" s="7">
        <f>+B25*100/B33</f>
        <v>5.0588235294117645</v>
      </c>
      <c r="D25" s="7">
        <f>+B25*100000/'[1]POB-SEXO'!C8</f>
        <v>20.40167578415976</v>
      </c>
      <c r="E25" s="5" t="s">
        <v>15</v>
      </c>
      <c r="F25" s="6">
        <v>27</v>
      </c>
      <c r="G25" s="7">
        <f>+F25*100/F33</f>
        <v>4.1795665634674926</v>
      </c>
      <c r="H25" s="7">
        <f>+F25*100000/'[1]POB-SEXO'!C9</f>
        <v>13.124252646724283</v>
      </c>
      <c r="I25" s="5" t="s">
        <v>15</v>
      </c>
      <c r="J25" s="6">
        <v>21</v>
      </c>
      <c r="K25" s="7">
        <f>+J25*100/J33</f>
        <v>4.9881235154394297</v>
      </c>
      <c r="L25" s="7">
        <f>+J25*100000/'[1]POB-SEXO'!C10</f>
        <v>22.826831309716621</v>
      </c>
    </row>
    <row r="26" spans="1:12">
      <c r="A26" s="5" t="s">
        <v>24</v>
      </c>
      <c r="B26" s="6">
        <v>27</v>
      </c>
      <c r="C26" s="7">
        <f>+B26*100/B33</f>
        <v>3.1764705882352939</v>
      </c>
      <c r="D26" s="7">
        <f>+B26*100000/'[1]POB-SEXO'!C9</f>
        <v>13.124252646724283</v>
      </c>
      <c r="E26" s="5" t="s">
        <v>22</v>
      </c>
      <c r="F26" s="6">
        <v>24</v>
      </c>
      <c r="G26" s="7">
        <f>+F26*100/F33</f>
        <v>3.7151702786377707</v>
      </c>
      <c r="H26" s="7">
        <f>+F26*100000/'[1]POB-SEXO'!C9</f>
        <v>11.666002352643808</v>
      </c>
      <c r="I26" s="5" t="s">
        <v>22</v>
      </c>
      <c r="J26" s="6">
        <v>20</v>
      </c>
      <c r="K26" s="7">
        <f>+J26*100/J33</f>
        <v>4.7505938242280283</v>
      </c>
      <c r="L26" s="7">
        <f>+J26*100000/'[1]POB-SEXO'!C10</f>
        <v>21.73983934258726</v>
      </c>
    </row>
    <row r="27" spans="1:12">
      <c r="A27" s="5" t="s">
        <v>16</v>
      </c>
      <c r="B27" s="6">
        <v>26</v>
      </c>
      <c r="C27" s="7">
        <f>+B27*100/B33</f>
        <v>3.0588235294117645</v>
      </c>
      <c r="D27" s="7">
        <f>+B27*100000/'[1]POB-SEXO'!C8</f>
        <v>12.335896985771017</v>
      </c>
      <c r="E27" s="5" t="s">
        <v>24</v>
      </c>
      <c r="F27" s="6">
        <v>17</v>
      </c>
      <c r="G27" s="7">
        <f>+F27*100/F33</f>
        <v>2.6315789473684212</v>
      </c>
      <c r="H27" s="7">
        <f>+F27*100000/'[1]POB-SEXO'!C9</f>
        <v>8.2634183331226971</v>
      </c>
      <c r="I27" s="5" t="s">
        <v>24</v>
      </c>
      <c r="J27" s="6">
        <v>16</v>
      </c>
      <c r="K27" s="7">
        <f>+J27*100/J33</f>
        <v>3.8004750593824226</v>
      </c>
      <c r="L27" s="7">
        <f>+J27*100000/'[1]POB-SEXO'!C10</f>
        <v>17.391871474069806</v>
      </c>
    </row>
    <row r="28" spans="1:12">
      <c r="A28" s="5" t="s">
        <v>17</v>
      </c>
      <c r="B28" s="6">
        <v>22</v>
      </c>
      <c r="C28" s="7">
        <f>+B28*100/B33</f>
        <v>2.5882352941176472</v>
      </c>
      <c r="D28" s="7">
        <f>+B28*100000/'[1]POB-SEXO'!C8</f>
        <v>10.438066680267784</v>
      </c>
      <c r="E28" s="5" t="s">
        <v>49</v>
      </c>
      <c r="F28" s="6">
        <v>16</v>
      </c>
      <c r="G28" s="7">
        <f>+F28*100/F33</f>
        <v>2.4767801857585141</v>
      </c>
      <c r="H28" s="7">
        <f>+F28*100000/'[1]POB-SEXO'!C9</f>
        <v>7.7773349017625382</v>
      </c>
      <c r="I28" s="5" t="s">
        <v>16</v>
      </c>
      <c r="J28" s="6">
        <v>10</v>
      </c>
      <c r="K28" s="7">
        <f>+J28*100/J33</f>
        <v>2.3752969121140142</v>
      </c>
      <c r="L28" s="7">
        <f>+J28*100000/'[1]POB-SEXO'!C10</f>
        <v>10.86991967129363</v>
      </c>
    </row>
    <row r="29" spans="1:12">
      <c r="A29" s="5" t="s">
        <v>22</v>
      </c>
      <c r="B29" s="6">
        <v>22</v>
      </c>
      <c r="C29" s="7">
        <f>+B29*100/B33</f>
        <v>2.5882352941176472</v>
      </c>
      <c r="D29" s="7">
        <f>+B29*100000/'[1]POB-SEXO'!C8</f>
        <v>10.438066680267784</v>
      </c>
      <c r="E29" s="5" t="s">
        <v>17</v>
      </c>
      <c r="F29" s="6">
        <v>15</v>
      </c>
      <c r="G29" s="7">
        <f>+F29*100/F33</f>
        <v>2.321981424148607</v>
      </c>
      <c r="H29" s="7">
        <f>+F29*100000/'[1]POB-SEXO'!C9</f>
        <v>7.2912514704023801</v>
      </c>
      <c r="I29" s="5" t="s">
        <v>17</v>
      </c>
      <c r="J29" s="6">
        <v>7</v>
      </c>
      <c r="K29" s="7">
        <f>+J29*100/J33</f>
        <v>1.66270783847981</v>
      </c>
      <c r="L29" s="7">
        <f>+J29*100000/'[1]POB-SEXO'!C10</f>
        <v>7.6089437699055402</v>
      </c>
    </row>
    <row r="30" spans="1:12">
      <c r="A30" s="5" t="s">
        <v>19</v>
      </c>
      <c r="B30" s="6">
        <v>18</v>
      </c>
      <c r="C30" s="7">
        <f>+B30*100/B33</f>
        <v>2.1176470588235294</v>
      </c>
      <c r="D30" s="7">
        <f>+B30*100000/'[1]POB-SEXO'!C8</f>
        <v>8.5402363747645502</v>
      </c>
      <c r="E30" s="5" t="s">
        <v>16</v>
      </c>
      <c r="F30" s="6">
        <v>14</v>
      </c>
      <c r="G30" s="7">
        <f>+F30*100/F33</f>
        <v>2.1671826625386998</v>
      </c>
      <c r="H30" s="7">
        <f>+F30*100000/'[1]POB-SEXO'!C9</f>
        <v>6.8051680390422211</v>
      </c>
      <c r="I30" s="5" t="s">
        <v>70</v>
      </c>
      <c r="J30" s="6">
        <v>7</v>
      </c>
      <c r="K30" s="7">
        <f>+J30*100/J33</f>
        <v>1.66270783847981</v>
      </c>
      <c r="L30" s="7">
        <f>+J30*100000/'[1]POB-SEXO'!C10</f>
        <v>7.6089437699055402</v>
      </c>
    </row>
    <row r="31" spans="1:12">
      <c r="A31" s="5" t="s">
        <v>23</v>
      </c>
      <c r="B31" s="6">
        <v>17</v>
      </c>
      <c r="C31" s="7">
        <f>+B31*100/B33</f>
        <v>2</v>
      </c>
      <c r="D31" s="7">
        <f>+B31*100000/'[1]POB-SEXO'!C8</f>
        <v>8.0657787983887417</v>
      </c>
      <c r="E31" s="5" t="s">
        <v>71</v>
      </c>
      <c r="F31" s="6">
        <v>12</v>
      </c>
      <c r="G31" s="7">
        <f>+F31*100/F33</f>
        <v>1.8575851393188854</v>
      </c>
      <c r="H31" s="7">
        <f>+F31*100000/'[1]POB-SEXO'!C9</f>
        <v>5.8330011763219041</v>
      </c>
      <c r="I31" s="5" t="s">
        <v>19</v>
      </c>
      <c r="J31" s="6">
        <v>7</v>
      </c>
      <c r="K31" s="7">
        <f>+J31*100/J33</f>
        <v>1.66270783847981</v>
      </c>
      <c r="L31" s="7">
        <f>+J31*100000/'[1]POB-SEXO'!C10</f>
        <v>7.6089437699055402</v>
      </c>
    </row>
    <row r="32" spans="1:12">
      <c r="A32" s="5" t="s">
        <v>26</v>
      </c>
      <c r="B32" s="6">
        <f>850-426</f>
        <v>424</v>
      </c>
      <c r="C32" s="7">
        <f>+B32*100/B33</f>
        <v>49.882352941176471</v>
      </c>
      <c r="D32" s="7">
        <f>+B32*100000/'[1]POB-SEXO'!C8</f>
        <v>201.17001238334274</v>
      </c>
      <c r="E32" s="5" t="s">
        <v>26</v>
      </c>
      <c r="F32" s="6">
        <f>646-349</f>
        <v>297</v>
      </c>
      <c r="G32" s="7">
        <f>+F32*100/F33</f>
        <v>45.975232198142415</v>
      </c>
      <c r="H32" s="7">
        <f>+F32*100000/'[1]POB-SEXO'!C9</f>
        <v>144.36677911396711</v>
      </c>
      <c r="I32" s="5" t="s">
        <v>26</v>
      </c>
      <c r="J32" s="6">
        <f>421-229</f>
        <v>192</v>
      </c>
      <c r="K32" s="7">
        <f>+J32*100/J33</f>
        <v>45.605700712589076</v>
      </c>
      <c r="L32" s="7">
        <f>+J32*100000/'[1]POB-SEXO'!C10</f>
        <v>208.70245768883768</v>
      </c>
    </row>
    <row r="33" spans="1:12">
      <c r="A33" s="27" t="s">
        <v>27</v>
      </c>
      <c r="B33" s="28">
        <f>SUM(B22:B32)</f>
        <v>850</v>
      </c>
      <c r="C33" s="29">
        <f>SUM(C22:C32)</f>
        <v>100</v>
      </c>
      <c r="D33" s="29">
        <f>+B33*100000/'[1]POB-SEXO'!C8</f>
        <v>403.2889399194371</v>
      </c>
      <c r="E33" s="27" t="s">
        <v>27</v>
      </c>
      <c r="F33" s="28">
        <f>SUM(F22:F32)</f>
        <v>646</v>
      </c>
      <c r="G33" s="29">
        <f>SUM(G22:G32)</f>
        <v>100</v>
      </c>
      <c r="H33" s="29">
        <f>+F33*100000/'[1]POB-SEXO'!C9</f>
        <v>314.00989665866251</v>
      </c>
      <c r="I33" s="27" t="s">
        <v>27</v>
      </c>
      <c r="J33" s="28">
        <f>SUM(J22:J32)</f>
        <v>421</v>
      </c>
      <c r="K33" s="29">
        <f>SUM(K22:K32)</f>
        <v>100</v>
      </c>
      <c r="L33" s="29">
        <f>+J33*100000/'[1]POB-SEXO'!C10</f>
        <v>457.62361816146176</v>
      </c>
    </row>
    <row r="34" spans="1:12">
      <c r="A34" s="45" t="s">
        <v>33</v>
      </c>
      <c r="B34" s="43"/>
      <c r="C34" s="43"/>
      <c r="D34" s="44"/>
      <c r="E34" s="45" t="s">
        <v>34</v>
      </c>
      <c r="F34" s="43"/>
      <c r="G34" s="43"/>
      <c r="H34" s="44"/>
      <c r="I34" s="45" t="s">
        <v>35</v>
      </c>
      <c r="J34" s="43"/>
      <c r="K34" s="43"/>
      <c r="L34" s="44"/>
    </row>
    <row r="35" spans="1:12" ht="27.75" customHeight="1">
      <c r="A35" s="31" t="s">
        <v>7</v>
      </c>
      <c r="B35" s="32" t="s">
        <v>8</v>
      </c>
      <c r="C35" s="32" t="s">
        <v>9</v>
      </c>
      <c r="D35" s="32" t="s">
        <v>10</v>
      </c>
      <c r="E35" s="31" t="s">
        <v>7</v>
      </c>
      <c r="F35" s="32" t="s">
        <v>8</v>
      </c>
      <c r="G35" s="32" t="s">
        <v>9</v>
      </c>
      <c r="H35" s="32" t="s">
        <v>10</v>
      </c>
      <c r="I35" s="31" t="s">
        <v>7</v>
      </c>
      <c r="J35" s="32" t="s">
        <v>8</v>
      </c>
      <c r="K35" s="32" t="s">
        <v>9</v>
      </c>
      <c r="L35" s="32" t="s">
        <v>10</v>
      </c>
    </row>
    <row r="36" spans="1:12">
      <c r="A36" s="5" t="s">
        <v>11</v>
      </c>
      <c r="B36" s="6">
        <v>213</v>
      </c>
      <c r="C36" s="7">
        <f>+B36*100/B47</f>
        <v>19.000892060660124</v>
      </c>
      <c r="D36" s="7">
        <f>+B36*100000/'[1]POB-SEXO'!C11</f>
        <v>56.263174299615933</v>
      </c>
      <c r="E36" s="5" t="s">
        <v>11</v>
      </c>
      <c r="F36" s="6">
        <v>356</v>
      </c>
      <c r="G36" s="7">
        <f>+F36*100/F47</f>
        <v>16.697936210131331</v>
      </c>
      <c r="H36" s="7">
        <f>+F36*100000/'[1]POB-SEXO'!C12</f>
        <v>66.746287237772393</v>
      </c>
      <c r="I36" s="5" t="s">
        <v>11</v>
      </c>
      <c r="J36" s="6">
        <v>149</v>
      </c>
      <c r="K36" s="7">
        <f>+J36*100/J47</f>
        <v>17.365967365967364</v>
      </c>
      <c r="L36" s="7">
        <f>+J36*100000/'[1]POB-SEXO'!C13</f>
        <v>69.094399643862417</v>
      </c>
    </row>
    <row r="37" spans="1:12">
      <c r="A37" s="5" t="s">
        <v>13</v>
      </c>
      <c r="B37" s="6">
        <v>75</v>
      </c>
      <c r="C37" s="7">
        <f>+B37*100/B47</f>
        <v>6.6904549509366635</v>
      </c>
      <c r="D37" s="7">
        <f>+B37*100000/'[1]POB-SEXO'!C11</f>
        <v>19.810976866061946</v>
      </c>
      <c r="E37" s="5" t="s">
        <v>13</v>
      </c>
      <c r="F37" s="6">
        <v>143</v>
      </c>
      <c r="G37" s="7">
        <f>+F37*100/F47</f>
        <v>6.7073170731707314</v>
      </c>
      <c r="H37" s="7">
        <f>+F37*100000/'[1]POB-SEXO'!C12</f>
        <v>26.81100863764453</v>
      </c>
      <c r="I37" s="5" t="s">
        <v>12</v>
      </c>
      <c r="J37" s="6">
        <v>59</v>
      </c>
      <c r="K37" s="7">
        <f>+J37*100/J47</f>
        <v>6.8764568764568761</v>
      </c>
      <c r="L37" s="7">
        <f>+J37*100000/'[1]POB-SEXO'!C13</f>
        <v>27.359527375757605</v>
      </c>
    </row>
    <row r="38" spans="1:12">
      <c r="A38" s="5" t="s">
        <v>12</v>
      </c>
      <c r="B38" s="6">
        <v>62</v>
      </c>
      <c r="C38" s="7">
        <f>+B38*100/B47</f>
        <v>5.5307760927743086</v>
      </c>
      <c r="D38" s="7">
        <f>+B38*100000/'[1]POB-SEXO'!C11</f>
        <v>16.377074209277875</v>
      </c>
      <c r="E38" s="5" t="s">
        <v>12</v>
      </c>
      <c r="F38" s="6">
        <v>129</v>
      </c>
      <c r="G38" s="7">
        <f>+F38*100/F47</f>
        <v>6.0506566604127583</v>
      </c>
      <c r="H38" s="7">
        <f>+F38*100000/'[1]POB-SEXO'!C12</f>
        <v>24.186154645147862</v>
      </c>
      <c r="I38" s="5" t="s">
        <v>13</v>
      </c>
      <c r="J38" s="6">
        <v>44</v>
      </c>
      <c r="K38" s="7">
        <f>+J38*100/J47</f>
        <v>5.1282051282051286</v>
      </c>
      <c r="L38" s="7">
        <f>+J38*100000/'[1]POB-SEXO'!C13</f>
        <v>20.403715331073467</v>
      </c>
    </row>
    <row r="39" spans="1:12">
      <c r="A39" s="5" t="s">
        <v>16</v>
      </c>
      <c r="B39" s="6">
        <v>38</v>
      </c>
      <c r="C39" s="7">
        <f>+B39*100/B47</f>
        <v>3.3898305084745761</v>
      </c>
      <c r="D39" s="7">
        <f>+B39*100000/'[1]POB-SEXO'!C11</f>
        <v>10.037561612138054</v>
      </c>
      <c r="E39" s="5" t="s">
        <v>15</v>
      </c>
      <c r="F39" s="6">
        <v>67</v>
      </c>
      <c r="G39" s="7">
        <f>+F39*100/F47</f>
        <v>3.1425891181988743</v>
      </c>
      <c r="H39" s="7">
        <f>+F39*100000/'[1]POB-SEXO'!C12</f>
        <v>12.56180124980548</v>
      </c>
      <c r="I39" s="5" t="s">
        <v>15</v>
      </c>
      <c r="J39" s="6">
        <v>41</v>
      </c>
      <c r="K39" s="7">
        <f>+J39*100/J47</f>
        <v>4.7785547785547786</v>
      </c>
      <c r="L39" s="7">
        <f>+J39*100000/'[1]POB-SEXO'!C13</f>
        <v>19.012552922136639</v>
      </c>
    </row>
    <row r="40" spans="1:12">
      <c r="A40" s="5" t="s">
        <v>15</v>
      </c>
      <c r="B40" s="6">
        <v>36</v>
      </c>
      <c r="C40" s="7">
        <f>+B40*100/B47</f>
        <v>3.2114183764495987</v>
      </c>
      <c r="D40" s="7">
        <f>+B40*100000/'[1]POB-SEXO'!C11</f>
        <v>9.5092688957097344</v>
      </c>
      <c r="E40" s="5" t="s">
        <v>24</v>
      </c>
      <c r="F40" s="6">
        <v>64</v>
      </c>
      <c r="G40" s="7">
        <f>+F40*100/F47</f>
        <v>3.0018761726078798</v>
      </c>
      <c r="H40" s="7">
        <f>+F40*100000/'[1]POB-SEXO'!C12</f>
        <v>11.999332537127623</v>
      </c>
      <c r="I40" s="5" t="s">
        <v>24</v>
      </c>
      <c r="J40" s="6">
        <v>30</v>
      </c>
      <c r="K40" s="7">
        <f>+J40*100/J47</f>
        <v>3.4965034965034967</v>
      </c>
      <c r="L40" s="7">
        <f>+J40*100000/'[1]POB-SEXO'!C13</f>
        <v>13.911624089368273</v>
      </c>
    </row>
    <row r="41" spans="1:12">
      <c r="A41" s="5" t="s">
        <v>24</v>
      </c>
      <c r="B41" s="6">
        <v>28</v>
      </c>
      <c r="C41" s="7">
        <f>+B41*100/B47</f>
        <v>2.4977698483496877</v>
      </c>
      <c r="D41" s="7">
        <f>+B41*100000/'[1]POB-SEXO'!C11</f>
        <v>7.3960980299964607</v>
      </c>
      <c r="E41" s="5" t="s">
        <v>17</v>
      </c>
      <c r="F41" s="6">
        <v>63</v>
      </c>
      <c r="G41" s="7">
        <f>+F41*100/F47</f>
        <v>2.9549718574108819</v>
      </c>
      <c r="H41" s="7">
        <f>+F41*100000/'[1]POB-SEXO'!C12</f>
        <v>11.811842966235004</v>
      </c>
      <c r="I41" s="5" t="s">
        <v>16</v>
      </c>
      <c r="J41" s="6">
        <v>21</v>
      </c>
      <c r="K41" s="7">
        <f>+J41*100/J47</f>
        <v>2.4475524475524475</v>
      </c>
      <c r="L41" s="7">
        <f>+J41*100000/'[1]POB-SEXO'!C13</f>
        <v>9.7381368625577913</v>
      </c>
    </row>
    <row r="42" spans="1:12">
      <c r="A42" s="5" t="s">
        <v>19</v>
      </c>
      <c r="B42" s="6">
        <v>25</v>
      </c>
      <c r="C42" s="7">
        <f>+B42*100/B47</f>
        <v>2.2301516503122212</v>
      </c>
      <c r="D42" s="7">
        <f>+B42*100000/'[1]POB-SEXO'!C11</f>
        <v>6.6036589553539828</v>
      </c>
      <c r="E42" s="5" t="s">
        <v>19</v>
      </c>
      <c r="F42" s="6">
        <v>61</v>
      </c>
      <c r="G42" s="7">
        <f>+F42*100/F47</f>
        <v>2.8611632270168856</v>
      </c>
      <c r="H42" s="7">
        <f>+F42*100000/'[1]POB-SEXO'!C12</f>
        <v>11.436863824449764</v>
      </c>
      <c r="I42" s="5" t="s">
        <v>17</v>
      </c>
      <c r="J42" s="6">
        <v>20</v>
      </c>
      <c r="K42" s="7">
        <f>+J42*100/J47</f>
        <v>2.3310023310023311</v>
      </c>
      <c r="L42" s="7">
        <f>+J42*100000/'[1]POB-SEXO'!C13</f>
        <v>9.274416059578849</v>
      </c>
    </row>
    <row r="43" spans="1:12">
      <c r="A43" s="5" t="s">
        <v>71</v>
      </c>
      <c r="B43" s="6">
        <v>24</v>
      </c>
      <c r="C43" s="7">
        <f>+B43*100/B47</f>
        <v>2.1409455842997325</v>
      </c>
      <c r="D43" s="7">
        <f>+B43*100000/'[1]POB-SEXO'!C11</f>
        <v>6.339512597139823</v>
      </c>
      <c r="E43" s="5" t="s">
        <v>22</v>
      </c>
      <c r="F43" s="6">
        <v>58</v>
      </c>
      <c r="G43" s="7">
        <f>+F43*100/F47</f>
        <v>2.7204502814258911</v>
      </c>
      <c r="H43" s="7">
        <f>+F43*100000/'[1]POB-SEXO'!C12</f>
        <v>10.874395111771907</v>
      </c>
      <c r="I43" s="5" t="s">
        <v>20</v>
      </c>
      <c r="J43" s="6">
        <v>20</v>
      </c>
      <c r="K43" s="7">
        <f>+J43*100/J47</f>
        <v>2.3310023310023311</v>
      </c>
      <c r="L43" s="7">
        <f>+J43*100000/'[1]POB-SEXO'!C13</f>
        <v>9.274416059578849</v>
      </c>
    </row>
    <row r="44" spans="1:12">
      <c r="A44" s="5" t="s">
        <v>17</v>
      </c>
      <c r="B44" s="6">
        <v>22</v>
      </c>
      <c r="C44" s="7">
        <f>+B44*100/B47</f>
        <v>1.9625334522747546</v>
      </c>
      <c r="D44" s="7">
        <f>+B44*100000/'[1]POB-SEXO'!C11</f>
        <v>5.811219880711505</v>
      </c>
      <c r="E44" s="5" t="s">
        <v>16</v>
      </c>
      <c r="F44" s="6">
        <v>55</v>
      </c>
      <c r="G44" s="7">
        <f>+F44*100/F47</f>
        <v>2.5797373358348969</v>
      </c>
      <c r="H44" s="7">
        <f>+F44*100000/'[1]POB-SEXO'!C12</f>
        <v>10.31192639909405</v>
      </c>
      <c r="I44" s="5" t="s">
        <v>21</v>
      </c>
      <c r="J44" s="6">
        <v>18</v>
      </c>
      <c r="K44" s="7">
        <f>+J44*100/J47</f>
        <v>2.0979020979020979</v>
      </c>
      <c r="L44" s="7">
        <f>+J44*100000/'[1]POB-SEXO'!C13</f>
        <v>8.3469744536209642</v>
      </c>
    </row>
    <row r="45" spans="1:12">
      <c r="A45" s="5" t="s">
        <v>22</v>
      </c>
      <c r="B45" s="6">
        <v>22</v>
      </c>
      <c r="C45" s="7">
        <f>+B45*100/B47</f>
        <v>1.9625334522747546</v>
      </c>
      <c r="D45" s="7">
        <f>+B45*100000/'[1]POB-SEXO'!C11</f>
        <v>5.811219880711505</v>
      </c>
      <c r="E45" s="5" t="s">
        <v>20</v>
      </c>
      <c r="F45" s="6">
        <v>43</v>
      </c>
      <c r="G45" s="7">
        <f>+F45*100/F47</f>
        <v>2.0168855534709191</v>
      </c>
      <c r="H45" s="7">
        <f>+F45*100000/'[1]POB-SEXO'!C12</f>
        <v>8.0620515483826214</v>
      </c>
      <c r="I45" s="5" t="s">
        <v>22</v>
      </c>
      <c r="J45" s="6">
        <v>15</v>
      </c>
      <c r="K45" s="7">
        <f>+J45*100/J47</f>
        <v>1.7482517482517483</v>
      </c>
      <c r="L45" s="7">
        <f>+J45*100000/'[1]POB-SEXO'!C13</f>
        <v>6.9558120446841363</v>
      </c>
    </row>
    <row r="46" spans="1:12">
      <c r="A46" s="5" t="s">
        <v>26</v>
      </c>
      <c r="B46" s="6">
        <f>1121-545</f>
        <v>576</v>
      </c>
      <c r="C46" s="7">
        <f>+B46*100/B47</f>
        <v>51.382694023193579</v>
      </c>
      <c r="D46" s="7">
        <f>+B46*100000/'[1]POB-SEXO'!C11</f>
        <v>152.14830233135575</v>
      </c>
      <c r="E46" s="5" t="s">
        <v>26</v>
      </c>
      <c r="F46" s="6">
        <f>2132-1039</f>
        <v>1093</v>
      </c>
      <c r="G46" s="7">
        <f>+F46*100/F47</f>
        <v>51.266416510318948</v>
      </c>
      <c r="H46" s="7">
        <f>+F46*100000/'[1]POB-SEXO'!C12</f>
        <v>204.92610098563267</v>
      </c>
      <c r="I46" s="5" t="s">
        <v>26</v>
      </c>
      <c r="J46" s="6">
        <f>858-417</f>
        <v>441</v>
      </c>
      <c r="K46" s="7">
        <f>+J46*100/J47</f>
        <v>51.3986013986014</v>
      </c>
      <c r="L46" s="7">
        <f>+J46*100000/'[1]POB-SEXO'!C13</f>
        <v>204.50087411371362</v>
      </c>
    </row>
    <row r="47" spans="1:12">
      <c r="A47" s="27" t="s">
        <v>27</v>
      </c>
      <c r="B47" s="28">
        <f>SUM(B36:B46)</f>
        <v>1121</v>
      </c>
      <c r="C47" s="29">
        <f>SUM(C36:C46)</f>
        <v>100.00000000000001</v>
      </c>
      <c r="D47" s="29">
        <f>+B47*100000/'[1]POB-SEXO'!C11</f>
        <v>296.10806755807261</v>
      </c>
      <c r="E47" s="27" t="s">
        <v>27</v>
      </c>
      <c r="F47" s="28">
        <f>SUM(F36:F46)</f>
        <v>2132</v>
      </c>
      <c r="G47" s="29">
        <f>SUM(G36:G46)</f>
        <v>100</v>
      </c>
      <c r="H47" s="29">
        <f>+F47*100000/'[1]POB TOTAL  2023'!C12</f>
        <v>5312.8660071270151</v>
      </c>
      <c r="I47" s="27" t="s">
        <v>27</v>
      </c>
      <c r="J47" s="28">
        <f>SUM(J36:J46)</f>
        <v>858</v>
      </c>
      <c r="K47" s="29">
        <f>SUM(K36:K46)</f>
        <v>100</v>
      </c>
      <c r="L47" s="29">
        <f>+J47*100000/'[1]POB-SEXO'!C13</f>
        <v>397.87244895593261</v>
      </c>
    </row>
    <row r="48" spans="1:12">
      <c r="A48" s="45" t="s">
        <v>36</v>
      </c>
      <c r="B48" s="43"/>
      <c r="C48" s="43"/>
      <c r="D48" s="44"/>
      <c r="E48" s="45" t="s">
        <v>37</v>
      </c>
      <c r="F48" s="43"/>
      <c r="G48" s="43"/>
      <c r="H48" s="44"/>
      <c r="I48" s="45" t="s">
        <v>38</v>
      </c>
      <c r="J48" s="43"/>
      <c r="K48" s="43"/>
      <c r="L48" s="44"/>
    </row>
    <row r="49" spans="1:12" ht="26.25" customHeight="1">
      <c r="A49" s="31" t="s">
        <v>7</v>
      </c>
      <c r="B49" s="32" t="s">
        <v>8</v>
      </c>
      <c r="C49" s="32" t="s">
        <v>9</v>
      </c>
      <c r="D49" s="32" t="s">
        <v>10</v>
      </c>
      <c r="E49" s="31" t="s">
        <v>7</v>
      </c>
      <c r="F49" s="32" t="s">
        <v>8</v>
      </c>
      <c r="G49" s="32" t="s">
        <v>9</v>
      </c>
      <c r="H49" s="32" t="s">
        <v>10</v>
      </c>
      <c r="I49" s="31" t="s">
        <v>7</v>
      </c>
      <c r="J49" s="32" t="s">
        <v>8</v>
      </c>
      <c r="K49" s="32" t="s">
        <v>9</v>
      </c>
      <c r="L49" s="32" t="s">
        <v>10</v>
      </c>
    </row>
    <row r="50" spans="1:12">
      <c r="A50" s="5" t="s">
        <v>11</v>
      </c>
      <c r="B50" s="6">
        <v>370</v>
      </c>
      <c r="C50" s="7">
        <f>+B50*100/B61</f>
        <v>18.353174603174605</v>
      </c>
      <c r="D50" s="7">
        <f>+B50*100000/'[1]POB-SEXO'!C14</f>
        <v>86.128433789348477</v>
      </c>
      <c r="E50" s="5" t="s">
        <v>11</v>
      </c>
      <c r="F50" s="6">
        <v>415</v>
      </c>
      <c r="G50" s="7">
        <f>+F50*100/F61</f>
        <v>16.217272372020322</v>
      </c>
      <c r="H50" s="7">
        <f>+F50*100000/'[1]POB-SEXO'!C15</f>
        <v>60.695586041477753</v>
      </c>
      <c r="I50" s="5" t="s">
        <v>11</v>
      </c>
      <c r="J50" s="6">
        <v>80</v>
      </c>
      <c r="K50" s="7">
        <f>+J50*100/J61</f>
        <v>16.842105263157894</v>
      </c>
      <c r="L50" s="7">
        <f>+J50*100000/'[1]POB-SEXO'!C16</f>
        <v>103.36985734959686</v>
      </c>
    </row>
    <row r="51" spans="1:12">
      <c r="A51" s="5" t="s">
        <v>13</v>
      </c>
      <c r="B51" s="6">
        <v>134</v>
      </c>
      <c r="C51" s="7">
        <f>+B51*100/B61</f>
        <v>6.6468253968253972</v>
      </c>
      <c r="D51" s="7">
        <f>+B51*100000/'[1]POB-SEXO'!C14</f>
        <v>31.192459804791067</v>
      </c>
      <c r="E51" s="5" t="s">
        <v>12</v>
      </c>
      <c r="F51" s="6">
        <v>173</v>
      </c>
      <c r="G51" s="7">
        <f>+F51*100/F61</f>
        <v>6.7604533020711219</v>
      </c>
      <c r="H51" s="7">
        <f>+F51*100000/'[1]POB-SEXO'!C15</f>
        <v>25.302015385965426</v>
      </c>
      <c r="I51" s="5" t="s">
        <v>12</v>
      </c>
      <c r="J51" s="6">
        <v>37</v>
      </c>
      <c r="K51" s="7">
        <f>+J51*100/J61</f>
        <v>7.7894736842105265</v>
      </c>
      <c r="L51" s="7">
        <f>+J51*100000/'[1]POB-SEXO'!C16</f>
        <v>47.808559024188547</v>
      </c>
    </row>
    <row r="52" spans="1:12">
      <c r="A52" s="5" t="s">
        <v>12</v>
      </c>
      <c r="B52" s="6">
        <v>133</v>
      </c>
      <c r="C52" s="7">
        <f>+B52*100/B61</f>
        <v>6.5972222222222223</v>
      </c>
      <c r="D52" s="7">
        <f>+B52*100000/'[1]POB-SEXO'!C14</f>
        <v>30.959680254009047</v>
      </c>
      <c r="E52" s="5" t="s">
        <v>13</v>
      </c>
      <c r="F52" s="6">
        <v>171</v>
      </c>
      <c r="G52" s="7">
        <f>+F52*100/F61</f>
        <v>6.6822977725674093</v>
      </c>
      <c r="H52" s="7">
        <f>+F52*100000/'[1]POB-SEXO'!C15</f>
        <v>25.009506537572761</v>
      </c>
      <c r="I52" s="5" t="s">
        <v>16</v>
      </c>
      <c r="J52" s="6">
        <v>21</v>
      </c>
      <c r="K52" s="7">
        <f>+J52*100/J61</f>
        <v>4.4210526315789478</v>
      </c>
      <c r="L52" s="7">
        <f>+J52*100000/'[1]POB-SEXO'!C16</f>
        <v>27.134587554269174</v>
      </c>
    </row>
    <row r="53" spans="1:12">
      <c r="A53" s="5" t="s">
        <v>24</v>
      </c>
      <c r="B53" s="6">
        <v>84</v>
      </c>
      <c r="C53" s="7">
        <f>+B53*100/B61</f>
        <v>4.166666666666667</v>
      </c>
      <c r="D53" s="7">
        <f>+B53*100000/'[1]POB-SEXO'!C14</f>
        <v>19.553482265689922</v>
      </c>
      <c r="E53" s="5" t="s">
        <v>24</v>
      </c>
      <c r="F53" s="6">
        <v>95</v>
      </c>
      <c r="G53" s="7">
        <f>+F53*100/F61</f>
        <v>3.7123876514263383</v>
      </c>
      <c r="H53" s="7">
        <f>+F53*100000/'[1]POB-SEXO'!C15</f>
        <v>13.894170298651535</v>
      </c>
      <c r="I53" s="5" t="s">
        <v>13</v>
      </c>
      <c r="J53" s="6">
        <v>20</v>
      </c>
      <c r="K53" s="7">
        <f>+J53*100/J61</f>
        <v>4.2105263157894735</v>
      </c>
      <c r="L53" s="7">
        <f>+J53*100000/'[1]POB-SEXO'!C16</f>
        <v>25.842464337399214</v>
      </c>
    </row>
    <row r="54" spans="1:12">
      <c r="A54" s="5" t="s">
        <v>15</v>
      </c>
      <c r="B54" s="6">
        <v>66</v>
      </c>
      <c r="C54" s="7">
        <f>+B54*100/B61</f>
        <v>3.2738095238095237</v>
      </c>
      <c r="D54" s="7">
        <f>+B54*100000/'[1]POB-SEXO'!C14</f>
        <v>15.363450351613512</v>
      </c>
      <c r="E54" s="5" t="s">
        <v>15</v>
      </c>
      <c r="F54" s="6">
        <v>72</v>
      </c>
      <c r="G54" s="7">
        <f>+F54*100/F61</f>
        <v>2.8135990621336457</v>
      </c>
      <c r="H54" s="7">
        <f>+F54*100000/'[1]POB-SEXO'!C15</f>
        <v>10.5303185421359</v>
      </c>
      <c r="I54" s="5" t="s">
        <v>15</v>
      </c>
      <c r="J54" s="6">
        <v>19</v>
      </c>
      <c r="K54" s="7">
        <f>+J54*100/J61</f>
        <v>4</v>
      </c>
      <c r="L54" s="7">
        <f>+J54*100000/'[1]POB-SEXO'!C16</f>
        <v>24.550341120529254</v>
      </c>
    </row>
    <row r="55" spans="1:12">
      <c r="A55" s="5" t="s">
        <v>16</v>
      </c>
      <c r="B55" s="6">
        <v>56</v>
      </c>
      <c r="C55" s="7">
        <f>+B55*100/B61</f>
        <v>2.7777777777777777</v>
      </c>
      <c r="D55" s="7">
        <f>+B55*100000/'[1]POB-SEXO'!C14</f>
        <v>13.035654843793283</v>
      </c>
      <c r="E55" s="5" t="s">
        <v>16</v>
      </c>
      <c r="F55" s="6">
        <v>71</v>
      </c>
      <c r="G55" s="7">
        <f>+F55*100/F61</f>
        <v>2.7745212973817899</v>
      </c>
      <c r="H55" s="7">
        <f>+F55*100000/'[1]POB-SEXO'!C15</f>
        <v>10.384064117939568</v>
      </c>
      <c r="I55" s="5" t="s">
        <v>23</v>
      </c>
      <c r="J55" s="6">
        <v>14</v>
      </c>
      <c r="K55" s="7">
        <f>+J55*100/J61</f>
        <v>2.9473684210526314</v>
      </c>
      <c r="L55" s="7">
        <f>+J55*100000/'[1]POB-SEXO'!C16</f>
        <v>18.089725036179448</v>
      </c>
    </row>
    <row r="56" spans="1:12">
      <c r="A56" s="5" t="s">
        <v>19</v>
      </c>
      <c r="B56" s="6">
        <v>56</v>
      </c>
      <c r="C56" s="7">
        <f>+B56*100/B61</f>
        <v>2.7777777777777777</v>
      </c>
      <c r="D56" s="7">
        <f>+B56*100000/'[1]POB-SEXO'!C14</f>
        <v>13.035654843793283</v>
      </c>
      <c r="E56" s="5" t="s">
        <v>23</v>
      </c>
      <c r="F56" s="6">
        <v>71</v>
      </c>
      <c r="G56" s="7">
        <f>+F56*100/F61</f>
        <v>2.7745212973817899</v>
      </c>
      <c r="H56" s="7">
        <f>+F56*100000/'[1]POB-SEXO'!C15</f>
        <v>10.384064117939568</v>
      </c>
      <c r="I56" s="5" t="s">
        <v>22</v>
      </c>
      <c r="J56" s="6">
        <v>13</v>
      </c>
      <c r="K56" s="7">
        <f>+J56*100/J61</f>
        <v>2.736842105263158</v>
      </c>
      <c r="L56" s="7">
        <f>+J56*100000/'[1]POB-SEXO'!C16</f>
        <v>16.797601819309488</v>
      </c>
    </row>
    <row r="57" spans="1:12">
      <c r="A57" s="5" t="s">
        <v>17</v>
      </c>
      <c r="B57" s="6">
        <v>44</v>
      </c>
      <c r="C57" s="7">
        <f>+B57*100/B61</f>
        <v>2.1825396825396823</v>
      </c>
      <c r="D57" s="7">
        <f>+B57*100000/'[1]POB-SEXO'!C14</f>
        <v>10.242300234409008</v>
      </c>
      <c r="E57" s="5" t="s">
        <v>21</v>
      </c>
      <c r="F57" s="6">
        <v>63</v>
      </c>
      <c r="G57" s="7">
        <f>+F57*100/F61</f>
        <v>2.4618991793669402</v>
      </c>
      <c r="H57" s="7">
        <f>+F57*100000/'[1]POB-SEXO'!C15</f>
        <v>9.2140287243689123</v>
      </c>
      <c r="I57" s="5" t="s">
        <v>20</v>
      </c>
      <c r="J57" s="6">
        <v>13</v>
      </c>
      <c r="K57" s="7">
        <f>+J57*100/J61</f>
        <v>2.736842105263158</v>
      </c>
      <c r="L57" s="7">
        <f>+J57*100000/'[1]POB-SEXO'!C16</f>
        <v>16.797601819309488</v>
      </c>
    </row>
    <row r="58" spans="1:12">
      <c r="A58" s="5" t="s">
        <v>23</v>
      </c>
      <c r="B58" s="6">
        <v>38</v>
      </c>
      <c r="C58" s="7">
        <f>+B58*100/B61</f>
        <v>1.8849206349206349</v>
      </c>
      <c r="D58" s="7">
        <f>+B58*100000/'[1]POB-SEXO'!C14</f>
        <v>8.8456229297168694</v>
      </c>
      <c r="E58" s="5" t="s">
        <v>17</v>
      </c>
      <c r="F58" s="6">
        <v>61</v>
      </c>
      <c r="G58" s="7">
        <f>+F58*100/F61</f>
        <v>2.3837436498632276</v>
      </c>
      <c r="H58" s="7">
        <f>+F58*100000/'[1]POB-SEXO'!C15</f>
        <v>8.921519875976248</v>
      </c>
      <c r="I58" s="5" t="s">
        <v>19</v>
      </c>
      <c r="J58" s="6">
        <v>10</v>
      </c>
      <c r="K58" s="7">
        <f>+J58*100/J61</f>
        <v>2.1052631578947367</v>
      </c>
      <c r="L58" s="7">
        <f>+J58*100000/'[1]POB-SEXO'!C16</f>
        <v>12.921232168699607</v>
      </c>
    </row>
    <row r="59" spans="1:12">
      <c r="A59" s="5" t="s">
        <v>22</v>
      </c>
      <c r="B59" s="6">
        <v>36</v>
      </c>
      <c r="C59" s="7">
        <f>+B59*100/B61</f>
        <v>1.7857142857142858</v>
      </c>
      <c r="D59" s="7">
        <f>+B59*100000/'[1]POB-SEXO'!C14</f>
        <v>8.3800638281528244</v>
      </c>
      <c r="E59" s="5" t="s">
        <v>20</v>
      </c>
      <c r="F59" s="6">
        <v>60</v>
      </c>
      <c r="G59" s="7">
        <f>+F59*100/F61</f>
        <v>2.3446658851113718</v>
      </c>
      <c r="H59" s="7">
        <f>+F59*100000/'[1]POB-SEXO'!C15</f>
        <v>8.7752654517799158</v>
      </c>
      <c r="I59" s="5" t="s">
        <v>72</v>
      </c>
      <c r="J59" s="6">
        <v>10</v>
      </c>
      <c r="K59" s="7">
        <f>+J59*100/J61</f>
        <v>2.1052631578947367</v>
      </c>
      <c r="L59" s="7">
        <f>+J59*100000/'[1]POB-SEXO'!C16</f>
        <v>12.921232168699607</v>
      </c>
    </row>
    <row r="60" spans="1:12">
      <c r="A60" s="5" t="s">
        <v>26</v>
      </c>
      <c r="B60" s="6">
        <f>2016-1017</f>
        <v>999</v>
      </c>
      <c r="C60" s="7">
        <f>+B60*100/B61</f>
        <v>49.553571428571431</v>
      </c>
      <c r="D60" s="7">
        <f>+B60*100000/'[1]POB-SEXO'!C14</f>
        <v>232.54677123124088</v>
      </c>
      <c r="E60" s="5" t="s">
        <v>26</v>
      </c>
      <c r="F60" s="6">
        <f>2559-1252</f>
        <v>1307</v>
      </c>
      <c r="G60" s="7">
        <f>+F60*100/F61</f>
        <v>51.074638530676047</v>
      </c>
      <c r="H60" s="7">
        <f>+F60*100000/'[1]POB-SEXO'!C15</f>
        <v>191.15453242460583</v>
      </c>
      <c r="I60" s="5" t="s">
        <v>26</v>
      </c>
      <c r="J60" s="6">
        <f>475-237</f>
        <v>238</v>
      </c>
      <c r="K60" s="7">
        <f>+J60*100/J61</f>
        <v>50.10526315789474</v>
      </c>
      <c r="L60" s="7">
        <f>+J60*100000/'[1]POB-SEXO'!C16</f>
        <v>307.52532561505063</v>
      </c>
    </row>
    <row r="61" spans="1:12">
      <c r="A61" s="27" t="s">
        <v>27</v>
      </c>
      <c r="B61" s="28">
        <f>SUM(B50:B60)</f>
        <v>2016</v>
      </c>
      <c r="C61" s="29">
        <f>SUM(C50:C60)</f>
        <v>100</v>
      </c>
      <c r="D61" s="29">
        <f>+B61*100000/'[1]POB-SEXO'!C14</f>
        <v>469.28357437655819</v>
      </c>
      <c r="E61" s="27" t="s">
        <v>27</v>
      </c>
      <c r="F61" s="28">
        <f>SUM(F50:F60)</f>
        <v>2559</v>
      </c>
      <c r="G61" s="29">
        <f>SUM(G50:G60)</f>
        <v>100</v>
      </c>
      <c r="H61" s="29">
        <f>+F61*100000/'[1]POB-SEXO'!C15</f>
        <v>374.26507151841344</v>
      </c>
      <c r="I61" s="27" t="s">
        <v>27</v>
      </c>
      <c r="J61" s="28">
        <f>SUM(J50:J60)</f>
        <v>475</v>
      </c>
      <c r="K61" s="29">
        <f>SUM(K50:K60)</f>
        <v>100</v>
      </c>
      <c r="L61" s="29">
        <f>+J61*100000/'[1]POB-SEXO'!C16</f>
        <v>613.7585280132314</v>
      </c>
    </row>
    <row r="62" spans="1:12">
      <c r="A62" s="45" t="s">
        <v>39</v>
      </c>
      <c r="B62" s="43"/>
      <c r="C62" s="43"/>
      <c r="D62" s="44"/>
      <c r="E62" s="45" t="s">
        <v>73</v>
      </c>
      <c r="F62" s="43"/>
      <c r="G62" s="43"/>
      <c r="H62" s="44"/>
      <c r="I62" s="45" t="s">
        <v>41</v>
      </c>
      <c r="J62" s="43"/>
      <c r="K62" s="43"/>
      <c r="L62" s="44"/>
    </row>
    <row r="63" spans="1:12" ht="27.75" customHeight="1">
      <c r="A63" s="31" t="s">
        <v>7</v>
      </c>
      <c r="B63" s="32" t="s">
        <v>8</v>
      </c>
      <c r="C63" s="32" t="s">
        <v>9</v>
      </c>
      <c r="D63" s="32" t="s">
        <v>10</v>
      </c>
      <c r="E63" s="31" t="s">
        <v>7</v>
      </c>
      <c r="F63" s="32" t="s">
        <v>8</v>
      </c>
      <c r="G63" s="32" t="s">
        <v>9</v>
      </c>
      <c r="H63" s="32" t="s">
        <v>10</v>
      </c>
      <c r="I63" s="31" t="s">
        <v>7</v>
      </c>
      <c r="J63" s="32" t="s">
        <v>8</v>
      </c>
      <c r="K63" s="32" t="s">
        <v>9</v>
      </c>
      <c r="L63" s="32" t="s">
        <v>10</v>
      </c>
    </row>
    <row r="64" spans="1:12">
      <c r="A64" s="5" t="s">
        <v>12</v>
      </c>
      <c r="B64" s="6">
        <v>23</v>
      </c>
      <c r="C64" s="7">
        <f>+B64*100/B75</f>
        <v>4.7817047817047813</v>
      </c>
      <c r="D64" s="7">
        <f>+B64*100000/'[1]POB-SEXO'!C17</f>
        <v>23.76646861276156</v>
      </c>
      <c r="E64" s="5" t="s">
        <v>11</v>
      </c>
      <c r="F64" s="6">
        <v>43</v>
      </c>
      <c r="G64" s="7">
        <f>+F64*100/F75</f>
        <v>14.006514657980455</v>
      </c>
      <c r="H64" s="7">
        <f>+F64*100000/'[1]POB-SEXO'!C18</f>
        <v>88.868681023436537</v>
      </c>
      <c r="I64" s="5" t="s">
        <v>11</v>
      </c>
      <c r="J64" s="6">
        <v>50</v>
      </c>
      <c r="K64" s="7">
        <f>+J64*100/J75</f>
        <v>17.006802721088434</v>
      </c>
      <c r="L64" s="7">
        <f>+J64*100000/'[1]POB-SEXO'!C19</f>
        <v>111.19759813188035</v>
      </c>
    </row>
    <row r="65" spans="1:12">
      <c r="A65" s="5" t="s">
        <v>24</v>
      </c>
      <c r="B65" s="6">
        <v>20</v>
      </c>
      <c r="C65" s="7">
        <f>+B65*100/B75</f>
        <v>4.1580041580041582</v>
      </c>
      <c r="D65" s="7">
        <f>+B65*100000/'[1]POB-SEXO'!C17</f>
        <v>20.666494445879618</v>
      </c>
      <c r="E65" s="5" t="s">
        <v>15</v>
      </c>
      <c r="F65" s="6">
        <v>20</v>
      </c>
      <c r="G65" s="7">
        <f>+F65*100/F75</f>
        <v>6.5146579804560263</v>
      </c>
      <c r="H65" s="7">
        <f>+F65*100000/'[1]POB-SEXO'!C18</f>
        <v>41.334270243458853</v>
      </c>
      <c r="I65" s="5" t="s">
        <v>15</v>
      </c>
      <c r="J65" s="6">
        <v>21</v>
      </c>
      <c r="K65" s="7">
        <f>+J65*100/J75</f>
        <v>7.1428571428571432</v>
      </c>
      <c r="L65" s="7">
        <f>+J65*100000/'[1]POB-SEXO'!C19</f>
        <v>46.702991215389744</v>
      </c>
    </row>
    <row r="66" spans="1:12">
      <c r="A66" s="5" t="s">
        <v>13</v>
      </c>
      <c r="B66" s="6">
        <v>19</v>
      </c>
      <c r="C66" s="7">
        <f>+B66*100/B75</f>
        <v>3.9501039501039501</v>
      </c>
      <c r="D66" s="7">
        <f>+B66*100000/'[1]POB-SEXO'!C17</f>
        <v>19.633169723585638</v>
      </c>
      <c r="E66" s="5" t="s">
        <v>13</v>
      </c>
      <c r="F66" s="6">
        <v>15</v>
      </c>
      <c r="G66" s="7">
        <f>+F66*100/F75</f>
        <v>4.8859934853420199</v>
      </c>
      <c r="H66" s="7">
        <f>+F66*100000/'[1]POB-SEXO'!C18</f>
        <v>31.000702682594138</v>
      </c>
      <c r="I66" s="5" t="s">
        <v>13</v>
      </c>
      <c r="J66" s="6">
        <v>20</v>
      </c>
      <c r="K66" s="7">
        <f>+J66*100/J75</f>
        <v>6.8027210884353737</v>
      </c>
      <c r="L66" s="7">
        <f>+J66*100000/'[1]POB-SEXO'!C19</f>
        <v>44.479039252752138</v>
      </c>
    </row>
    <row r="67" spans="1:12">
      <c r="A67" s="5" t="s">
        <v>16</v>
      </c>
      <c r="B67" s="6">
        <v>18</v>
      </c>
      <c r="C67" s="7">
        <f>+B67*100/B75</f>
        <v>3.7422037422037424</v>
      </c>
      <c r="D67" s="7">
        <f>+B67*100000/'[1]POB-SEXO'!C17</f>
        <v>18.599845001291655</v>
      </c>
      <c r="E67" s="5" t="s">
        <v>22</v>
      </c>
      <c r="F67" s="6">
        <v>13</v>
      </c>
      <c r="G67" s="7">
        <f>+F67*100/F75</f>
        <v>4.234527687296417</v>
      </c>
      <c r="H67" s="7">
        <f>+F67*100000/'[1]POB-SEXO'!C18</f>
        <v>26.867275658248253</v>
      </c>
      <c r="I67" s="5" t="s">
        <v>12</v>
      </c>
      <c r="J67" s="6">
        <v>12</v>
      </c>
      <c r="K67" s="7">
        <f>+J67*100/J75</f>
        <v>4.0816326530612246</v>
      </c>
      <c r="L67" s="7">
        <f>+J67*100000/'[1]POB-SEXO'!C19</f>
        <v>26.687423551651285</v>
      </c>
    </row>
    <row r="68" spans="1:12">
      <c r="A68" s="5" t="s">
        <v>15</v>
      </c>
      <c r="B68" s="6">
        <v>16</v>
      </c>
      <c r="C68" s="7">
        <f>+B68*100/B75</f>
        <v>3.3264033264033266</v>
      </c>
      <c r="D68" s="7">
        <f>+B68*100000/'[1]POB-SEXO'!C17</f>
        <v>16.533195556703696</v>
      </c>
      <c r="E68" s="5" t="s">
        <v>19</v>
      </c>
      <c r="F68" s="6">
        <v>10</v>
      </c>
      <c r="G68" s="7">
        <f>+F68*100/F75</f>
        <v>3.2573289902280131</v>
      </c>
      <c r="H68" s="7">
        <f>+F68*100000/'[1]POB-SEXO'!C18</f>
        <v>20.667135121729427</v>
      </c>
      <c r="I68" s="5" t="s">
        <v>19</v>
      </c>
      <c r="J68" s="6">
        <v>9</v>
      </c>
      <c r="K68" s="7">
        <f>+J68*100/J75</f>
        <v>3.0612244897959182</v>
      </c>
      <c r="L68" s="7">
        <f>+J68*100000/'[1]POB-SEXO'!C19</f>
        <v>20.015567663738462</v>
      </c>
    </row>
    <row r="69" spans="1:12">
      <c r="A69" s="5" t="s">
        <v>21</v>
      </c>
      <c r="B69" s="6">
        <v>13</v>
      </c>
      <c r="C69" s="7">
        <f>+B69*100/B75</f>
        <v>2.7027027027027026</v>
      </c>
      <c r="D69" s="7">
        <f>+B69*100000/'[1]POB-SEXO'!C17</f>
        <v>13.433221389821751</v>
      </c>
      <c r="E69" s="5" t="s">
        <v>12</v>
      </c>
      <c r="F69" s="6">
        <v>10</v>
      </c>
      <c r="G69" s="7">
        <f>+F69*100/F75</f>
        <v>3.2573289902280131</v>
      </c>
      <c r="H69" s="7">
        <f>+F69*100000/'[1]POB-SEXO'!C18</f>
        <v>20.667135121729427</v>
      </c>
      <c r="I69" s="5" t="s">
        <v>16</v>
      </c>
      <c r="J69" s="6">
        <v>8</v>
      </c>
      <c r="K69" s="7">
        <f>+J69*100/J75</f>
        <v>2.7210884353741496</v>
      </c>
      <c r="L69" s="7">
        <f>+J69*100000/'[1]POB-SEXO'!C19</f>
        <v>17.791615701100856</v>
      </c>
    </row>
    <row r="70" spans="1:12">
      <c r="A70" s="5" t="s">
        <v>23</v>
      </c>
      <c r="B70" s="6">
        <v>12</v>
      </c>
      <c r="C70" s="7">
        <f>+B70*100/B75</f>
        <v>2.4948024948024949</v>
      </c>
      <c r="D70" s="7">
        <f>+B70*100000/'[1]POB-SEXO'!C17</f>
        <v>12.39989666752777</v>
      </c>
      <c r="E70" s="5" t="s">
        <v>16</v>
      </c>
      <c r="F70" s="6">
        <v>9</v>
      </c>
      <c r="G70" s="7">
        <f>+F70*100/F75</f>
        <v>2.9315960912052117</v>
      </c>
      <c r="H70" s="7">
        <f>+F70*100000/'[1]POB-SEXO'!C18</f>
        <v>18.600421609556484</v>
      </c>
      <c r="I70" s="5" t="s">
        <v>17</v>
      </c>
      <c r="J70" s="6">
        <v>8</v>
      </c>
      <c r="K70" s="7">
        <f>+J70*100/J75</f>
        <v>2.7210884353741496</v>
      </c>
      <c r="L70" s="7">
        <f>+J70*100000/'[1]POB-SEXO'!C19</f>
        <v>17.791615701100856</v>
      </c>
    </row>
    <row r="71" spans="1:12">
      <c r="A71" s="5" t="s">
        <v>19</v>
      </c>
      <c r="B71" s="6">
        <v>11</v>
      </c>
      <c r="C71" s="7">
        <f>+B71*100/B75</f>
        <v>2.2869022869022868</v>
      </c>
      <c r="D71" s="7">
        <f>+B71*100000/'[1]POB-SEXO'!C17</f>
        <v>11.36657194523379</v>
      </c>
      <c r="E71" s="5" t="s">
        <v>24</v>
      </c>
      <c r="F71" s="6">
        <v>9</v>
      </c>
      <c r="G71" s="7">
        <f>+F71*100/F75</f>
        <v>2.9315960912052117</v>
      </c>
      <c r="H71" s="7">
        <f>+F71*100000/'[1]POB-SEXO'!C18</f>
        <v>18.600421609556484</v>
      </c>
      <c r="I71" s="5" t="s">
        <v>23</v>
      </c>
      <c r="J71" s="6">
        <v>8</v>
      </c>
      <c r="K71" s="7">
        <f>+J71*100/J75</f>
        <v>2.7210884353741496</v>
      </c>
      <c r="L71" s="7">
        <f>+J71*100000/'[1]POB-SEXO'!C19</f>
        <v>17.791615701100856</v>
      </c>
    </row>
    <row r="72" spans="1:12">
      <c r="A72" s="5" t="s">
        <v>74</v>
      </c>
      <c r="B72" s="6">
        <v>9</v>
      </c>
      <c r="C72" s="7">
        <f>+B72*100/B75</f>
        <v>1.8711018711018712</v>
      </c>
      <c r="D72" s="7">
        <f>+B72*100000/'[1]POB-SEXO'!C17</f>
        <v>9.2999225006458275</v>
      </c>
      <c r="E72" s="5" t="s">
        <v>17</v>
      </c>
      <c r="F72" s="6">
        <v>7</v>
      </c>
      <c r="G72" s="7">
        <f>+F72*100/F75</f>
        <v>2.2801302931596092</v>
      </c>
      <c r="H72" s="7">
        <f>+F72*100000/'[1]POB-SEXO'!C18</f>
        <v>14.466994585210598</v>
      </c>
      <c r="I72" s="5" t="s">
        <v>24</v>
      </c>
      <c r="J72" s="6">
        <v>7</v>
      </c>
      <c r="K72" s="7">
        <f>+J72*100/J75</f>
        <v>2.3809523809523809</v>
      </c>
      <c r="L72" s="7">
        <f>+J72*100000/'[1]POB-SEXO'!C19</f>
        <v>15.567663738463249</v>
      </c>
    </row>
    <row r="73" spans="1:12">
      <c r="A73" s="5" t="s">
        <v>48</v>
      </c>
      <c r="B73" s="6">
        <v>8</v>
      </c>
      <c r="C73" s="7">
        <f>+B73*100/B75</f>
        <v>1.6632016632016633</v>
      </c>
      <c r="D73" s="7">
        <f>+B73*100000/'[1]POB-SEXO'!C17</f>
        <v>8.2665977783518478</v>
      </c>
      <c r="E73" s="5" t="s">
        <v>75</v>
      </c>
      <c r="F73" s="6">
        <v>7</v>
      </c>
      <c r="G73" s="7">
        <f>+F73*100/F75</f>
        <v>2.2801302931596092</v>
      </c>
      <c r="H73" s="7">
        <f>+F73*100000/'[1]POB-SEXO'!C18</f>
        <v>14.466994585210598</v>
      </c>
      <c r="I73" s="5" t="s">
        <v>72</v>
      </c>
      <c r="J73" s="6">
        <v>7</v>
      </c>
      <c r="K73" s="7">
        <f>+J73*100/J75</f>
        <v>2.3809523809523809</v>
      </c>
      <c r="L73" s="7">
        <f>+J73*100000/'[1]POB-SEXO'!C19</f>
        <v>15.567663738463249</v>
      </c>
    </row>
    <row r="74" spans="1:12">
      <c r="A74" s="5" t="s">
        <v>26</v>
      </c>
      <c r="B74" s="6">
        <f>481-149</f>
        <v>332</v>
      </c>
      <c r="C74" s="7">
        <f>+B74*100/B75</f>
        <v>69.022869022869017</v>
      </c>
      <c r="D74" s="7">
        <f>+B74*100000/'[1]POB-SEXO'!C17</f>
        <v>343.06380780160163</v>
      </c>
      <c r="E74" s="5" t="s">
        <v>26</v>
      </c>
      <c r="F74" s="6">
        <f>307-143</f>
        <v>164</v>
      </c>
      <c r="G74" s="7">
        <f>+F74*100/F75</f>
        <v>53.420195439739416</v>
      </c>
      <c r="H74" s="7">
        <f>+F74*100000/'[1]POB-SEXO'!C18</f>
        <v>338.94101599636258</v>
      </c>
      <c r="I74" s="5" t="s">
        <v>26</v>
      </c>
      <c r="J74" s="6">
        <f>294-150</f>
        <v>144</v>
      </c>
      <c r="K74" s="7">
        <f>+J74*100/J75</f>
        <v>48.979591836734691</v>
      </c>
      <c r="L74" s="7">
        <f>+J74*100000/'[1]POB-SEXO'!C19</f>
        <v>320.2490826198154</v>
      </c>
    </row>
    <row r="75" spans="1:12">
      <c r="A75" s="27" t="s">
        <v>27</v>
      </c>
      <c r="B75" s="28">
        <f>SUM(B64:B74)</f>
        <v>481</v>
      </c>
      <c r="C75" s="29">
        <f>SUM(C64:C74)</f>
        <v>100</v>
      </c>
      <c r="D75" s="29">
        <f>+B75*100000/'[1]POB-SEXO'!C17</f>
        <v>497.02919142340482</v>
      </c>
      <c r="E75" s="27" t="s">
        <v>27</v>
      </c>
      <c r="F75" s="28">
        <f>SUM(F64:F74)</f>
        <v>307</v>
      </c>
      <c r="G75" s="29">
        <f>SUM(G64:G74)</f>
        <v>100</v>
      </c>
      <c r="H75" s="29">
        <f>+F75*100000/'[1]POB-SEXO'!C18</f>
        <v>634.48104823709332</v>
      </c>
      <c r="I75" s="27" t="s">
        <v>27</v>
      </c>
      <c r="J75" s="28">
        <f>SUM(J64:J74)</f>
        <v>294</v>
      </c>
      <c r="K75" s="29">
        <f>SUM(K64:K74)</f>
        <v>100</v>
      </c>
      <c r="L75" s="29">
        <f>+J75*100000/'[1]POB-SEXO'!C19</f>
        <v>653.84187701545648</v>
      </c>
    </row>
    <row r="76" spans="1:12">
      <c r="A76" s="45" t="s">
        <v>44</v>
      </c>
      <c r="B76" s="43"/>
      <c r="C76" s="43"/>
      <c r="D76" s="44"/>
      <c r="E76" s="45" t="s">
        <v>45</v>
      </c>
      <c r="F76" s="43"/>
      <c r="G76" s="43"/>
      <c r="H76" s="44"/>
      <c r="I76" s="45" t="s">
        <v>46</v>
      </c>
      <c r="J76" s="43"/>
      <c r="K76" s="43"/>
      <c r="L76" s="44"/>
    </row>
    <row r="77" spans="1:12" ht="30" customHeight="1">
      <c r="A77" s="31" t="s">
        <v>7</v>
      </c>
      <c r="B77" s="32" t="s">
        <v>8</v>
      </c>
      <c r="C77" s="32" t="s">
        <v>9</v>
      </c>
      <c r="D77" s="32" t="s">
        <v>10</v>
      </c>
      <c r="E77" s="31" t="s">
        <v>7</v>
      </c>
      <c r="F77" s="32" t="s">
        <v>8</v>
      </c>
      <c r="G77" s="32" t="s">
        <v>9</v>
      </c>
      <c r="H77" s="32" t="s">
        <v>10</v>
      </c>
      <c r="I77" s="31" t="s">
        <v>7</v>
      </c>
      <c r="J77" s="32" t="s">
        <v>8</v>
      </c>
      <c r="K77" s="32" t="s">
        <v>9</v>
      </c>
      <c r="L77" s="32" t="s">
        <v>10</v>
      </c>
    </row>
    <row r="78" spans="1:12">
      <c r="A78" s="5" t="s">
        <v>11</v>
      </c>
      <c r="B78" s="6">
        <v>127</v>
      </c>
      <c r="C78" s="7">
        <f>+B78*100/B89</f>
        <v>17.837078651685392</v>
      </c>
      <c r="D78" s="7">
        <f>+B78*100000/'[1]POB-SEXO'!C22</f>
        <v>64.209515142322672</v>
      </c>
      <c r="E78" s="5" t="s">
        <v>11</v>
      </c>
      <c r="F78" s="6">
        <v>7</v>
      </c>
      <c r="G78" s="7">
        <f>+F78*100/F89</f>
        <v>12.727272727272727</v>
      </c>
      <c r="H78" s="7">
        <f>+F78*100000/'[1]POB-SEXO'!C21</f>
        <v>77.365163572060126</v>
      </c>
      <c r="I78" s="5" t="s">
        <v>11</v>
      </c>
      <c r="J78" s="6">
        <v>146</v>
      </c>
      <c r="K78" s="7">
        <f>+J78*100/J89</f>
        <v>17.096018735362996</v>
      </c>
      <c r="L78" s="7">
        <f>+J78*100000/'[1]POB-SEXO'!C22</f>
        <v>73.815663077000863</v>
      </c>
    </row>
    <row r="79" spans="1:12">
      <c r="A79" s="5" t="s">
        <v>12</v>
      </c>
      <c r="B79" s="6">
        <v>55</v>
      </c>
      <c r="C79" s="7">
        <f>+B79*100/B89</f>
        <v>7.7247191011235952</v>
      </c>
      <c r="D79" s="7">
        <f>+B79*100000/'[1]POB-SEXO'!C22</f>
        <v>27.807270337226353</v>
      </c>
      <c r="E79" s="5" t="s">
        <v>13</v>
      </c>
      <c r="F79" s="6">
        <v>4</v>
      </c>
      <c r="G79" s="7">
        <f>+F79*100/F89</f>
        <v>7.2727272727272725</v>
      </c>
      <c r="H79" s="7">
        <f>+F79*100000/'[1]POB-SEXO'!C21</f>
        <v>44.208664898320073</v>
      </c>
      <c r="I79" s="5" t="s">
        <v>13</v>
      </c>
      <c r="J79" s="6">
        <v>66</v>
      </c>
      <c r="K79" s="7">
        <f>+J79*100/J89</f>
        <v>7.7283372365339575</v>
      </c>
      <c r="L79" s="7">
        <f>+J79*100000/'[1]POB-SEXO'!C22</f>
        <v>33.368724404671624</v>
      </c>
    </row>
    <row r="80" spans="1:12">
      <c r="A80" s="5" t="s">
        <v>13</v>
      </c>
      <c r="B80" s="6">
        <v>46</v>
      </c>
      <c r="C80" s="7">
        <f>+B80*100/B89</f>
        <v>6.4606741573033704</v>
      </c>
      <c r="D80" s="7">
        <f>+B80*100000/'[1]POB-SEXO'!C22</f>
        <v>23.256989736589311</v>
      </c>
      <c r="E80" s="5" t="s">
        <v>12</v>
      </c>
      <c r="F80" s="6">
        <v>4</v>
      </c>
      <c r="G80" s="7">
        <f>+F80*100/F89</f>
        <v>7.2727272727272725</v>
      </c>
      <c r="H80" s="7">
        <f>+F80*100000/'[1]POB-SEXO'!C21</f>
        <v>44.208664898320073</v>
      </c>
      <c r="I80" s="5" t="s">
        <v>12</v>
      </c>
      <c r="J80" s="6">
        <v>50</v>
      </c>
      <c r="K80" s="7">
        <f>+J80*100/J89</f>
        <v>5.8548009367681502</v>
      </c>
      <c r="L80" s="7">
        <f>+J80*100000/'[1]POB-SEXO'!C22</f>
        <v>25.279336670205772</v>
      </c>
    </row>
    <row r="81" spans="1:20">
      <c r="A81" s="5" t="s">
        <v>15</v>
      </c>
      <c r="B81" s="6">
        <v>32</v>
      </c>
      <c r="C81" s="7">
        <f>+B81*100/B89</f>
        <v>4.4943820224719104</v>
      </c>
      <c r="D81" s="7">
        <f>+B81*100000/'[1]POB-SEXO'!C22</f>
        <v>16.178775468931697</v>
      </c>
      <c r="E81" s="5" t="s">
        <v>17</v>
      </c>
      <c r="F81" s="6">
        <v>3</v>
      </c>
      <c r="G81" s="7">
        <f>+F81*100/F89</f>
        <v>5.4545454545454541</v>
      </c>
      <c r="H81" s="7">
        <f>+F81*100000/'[1]POB-SEXO'!C21</f>
        <v>33.156498673740053</v>
      </c>
      <c r="I81" s="5" t="s">
        <v>15</v>
      </c>
      <c r="J81" s="6">
        <v>39</v>
      </c>
      <c r="K81" s="7">
        <f>+J81*100/J89</f>
        <v>4.5667447306791571</v>
      </c>
      <c r="L81" s="7">
        <f>+J81*100000/'[1]POB-SEXO'!C22</f>
        <v>19.717882602760504</v>
      </c>
    </row>
    <row r="82" spans="1:20">
      <c r="A82" s="5" t="s">
        <v>17</v>
      </c>
      <c r="B82" s="6">
        <v>27</v>
      </c>
      <c r="C82" s="7">
        <f>+B82*100/B89</f>
        <v>3.792134831460674</v>
      </c>
      <c r="D82" s="7">
        <f>+B82*100000/'[1]POB-SEXO'!C22</f>
        <v>13.650841801911119</v>
      </c>
      <c r="E82" s="5" t="s">
        <v>15</v>
      </c>
      <c r="F82" s="6">
        <v>3</v>
      </c>
      <c r="G82" s="7">
        <f>+F82*100/F89</f>
        <v>5.4545454545454541</v>
      </c>
      <c r="H82" s="7">
        <f>+F82*100000/'[1]POB-SEXO'!C21</f>
        <v>33.156498673740053</v>
      </c>
      <c r="I82" s="5" t="s">
        <v>17</v>
      </c>
      <c r="J82" s="6">
        <v>30</v>
      </c>
      <c r="K82" s="7">
        <f>+J82*100/J89</f>
        <v>3.5128805620608898</v>
      </c>
      <c r="L82" s="7">
        <f>+J82*100000/'[1]POB-SEXO'!C22</f>
        <v>15.167602002123465</v>
      </c>
    </row>
    <row r="83" spans="1:20">
      <c r="A83" s="5" t="s">
        <v>24</v>
      </c>
      <c r="B83" s="6">
        <v>25</v>
      </c>
      <c r="C83" s="7">
        <f>+B83*100/B89</f>
        <v>3.5112359550561796</v>
      </c>
      <c r="D83" s="7">
        <f>+B83*100000/'[1]POB-SEXO'!C22</f>
        <v>12.639668335102886</v>
      </c>
      <c r="E83" s="5" t="s">
        <v>24</v>
      </c>
      <c r="F83" s="6">
        <v>3</v>
      </c>
      <c r="G83" s="7">
        <f>+F83*100/F89</f>
        <v>5.4545454545454541</v>
      </c>
      <c r="H83" s="7">
        <f>+F83*100000/'[1]POB-SEXO'!C21</f>
        <v>33.156498673740053</v>
      </c>
      <c r="I83" s="5" t="s">
        <v>24</v>
      </c>
      <c r="J83" s="6">
        <v>27</v>
      </c>
      <c r="K83" s="7">
        <f>+J83*100/J89</f>
        <v>3.1615925058548009</v>
      </c>
      <c r="L83" s="7">
        <f>+J83*100000/'[1]POB-SEXO'!C22</f>
        <v>13.650841801911119</v>
      </c>
    </row>
    <row r="84" spans="1:20">
      <c r="A84" s="5" t="s">
        <v>16</v>
      </c>
      <c r="B84" s="6">
        <v>20</v>
      </c>
      <c r="C84" s="7">
        <f>+B84*100/B89</f>
        <v>2.808988764044944</v>
      </c>
      <c r="D84" s="7">
        <f>+B84*100000/'[1]POB-SEXO'!C22</f>
        <v>10.11173466808231</v>
      </c>
      <c r="E84" s="5" t="s">
        <v>21</v>
      </c>
      <c r="F84" s="6">
        <v>2</v>
      </c>
      <c r="G84" s="7">
        <f>+F84*100/F89</f>
        <v>3.6363636363636362</v>
      </c>
      <c r="H84" s="7">
        <f>+F84*100000/'[1]POB-SEXO'!C21</f>
        <v>22.104332449160037</v>
      </c>
      <c r="I84" s="5" t="s">
        <v>22</v>
      </c>
      <c r="J84" s="6">
        <v>24</v>
      </c>
      <c r="K84" s="7">
        <f>+J84*100/J89</f>
        <v>2.810304449648712</v>
      </c>
      <c r="L84" s="7">
        <f>+J84*100000/'[1]POB-SEXO'!C22</f>
        <v>12.134081601698771</v>
      </c>
    </row>
    <row r="85" spans="1:20">
      <c r="A85" s="5" t="s">
        <v>19</v>
      </c>
      <c r="B85" s="6">
        <v>17</v>
      </c>
      <c r="C85" s="7">
        <f>+B85*100/B89</f>
        <v>2.3876404494382024</v>
      </c>
      <c r="D85" s="7">
        <f>+B85*100000/'[1]POB-SEXO'!C22</f>
        <v>8.5949744678699638</v>
      </c>
      <c r="E85" s="5" t="s">
        <v>75</v>
      </c>
      <c r="F85" s="6">
        <v>2</v>
      </c>
      <c r="G85" s="7">
        <f>+F85*100/F89</f>
        <v>3.6363636363636362</v>
      </c>
      <c r="H85" s="7">
        <f>+F85*100000/'[1]POB-SEXO'!C21</f>
        <v>22.104332449160037</v>
      </c>
      <c r="I85" s="5" t="s">
        <v>16</v>
      </c>
      <c r="J85" s="6">
        <v>21</v>
      </c>
      <c r="K85" s="7">
        <f>+J85*100/J89</f>
        <v>2.459016393442623</v>
      </c>
      <c r="L85" s="7">
        <f>+J85*100000/'[1]POB-SEXO'!C22</f>
        <v>10.617321401486425</v>
      </c>
    </row>
    <row r="86" spans="1:20">
      <c r="A86" s="5" t="s">
        <v>75</v>
      </c>
      <c r="B86" s="6">
        <v>14</v>
      </c>
      <c r="C86" s="7">
        <f>+B86*100/B89</f>
        <v>1.9662921348314606</v>
      </c>
      <c r="D86" s="7">
        <f>+B86*100000/'[1]POB-SEXO'!C22</f>
        <v>7.078214267657617</v>
      </c>
      <c r="E86" s="5" t="s">
        <v>76</v>
      </c>
      <c r="F86" s="6">
        <v>2</v>
      </c>
      <c r="G86" s="7">
        <f>+F86*100/F89</f>
        <v>3.6363636363636362</v>
      </c>
      <c r="H86" s="7">
        <f>+F86*100000/'[1]POB-SEXO'!C21</f>
        <v>22.104332449160037</v>
      </c>
      <c r="I86" s="5" t="s">
        <v>19</v>
      </c>
      <c r="J86" s="6">
        <v>19</v>
      </c>
      <c r="K86" s="7">
        <f>+J86*100/J89</f>
        <v>2.2248243559718968</v>
      </c>
      <c r="L86" s="7">
        <f>+J86*100000/'[1]POB-SEXO'!C22</f>
        <v>9.6061479346781944</v>
      </c>
    </row>
    <row r="87" spans="1:20">
      <c r="A87" s="5" t="s">
        <v>42</v>
      </c>
      <c r="B87" s="6">
        <v>14</v>
      </c>
      <c r="C87" s="7">
        <f>+B87*100/B89</f>
        <v>1.9662921348314606</v>
      </c>
      <c r="D87" s="7">
        <f>+B87*100000/'[1]POB-SEXO'!C22</f>
        <v>7.078214267657617</v>
      </c>
      <c r="E87" s="5" t="s">
        <v>23</v>
      </c>
      <c r="F87" s="6">
        <v>2</v>
      </c>
      <c r="G87" s="7">
        <f>+F87*100/F89</f>
        <v>3.6363636363636362</v>
      </c>
      <c r="H87" s="7">
        <f>+F87*100000/'[1]POB-SEXO'!C21</f>
        <v>22.104332449160037</v>
      </c>
      <c r="I87" s="5" t="s">
        <v>71</v>
      </c>
      <c r="J87" s="6">
        <v>18</v>
      </c>
      <c r="K87" s="7">
        <f>+J87*100/J89</f>
        <v>2.1077283372365341</v>
      </c>
      <c r="L87" s="7">
        <f>+J87*100000/'[1]POB-SEXO'!C22</f>
        <v>9.1005612012740791</v>
      </c>
    </row>
    <row r="88" spans="1:20">
      <c r="A88" s="5" t="s">
        <v>26</v>
      </c>
      <c r="B88" s="6">
        <f>712-377</f>
        <v>335</v>
      </c>
      <c r="C88" s="7">
        <f>+B88*100/B89</f>
        <v>47.050561797752806</v>
      </c>
      <c r="D88" s="7">
        <f>+B88*100000/'[1]POB-SEXO'!C22</f>
        <v>169.37155569037867</v>
      </c>
      <c r="E88" s="5" t="s">
        <v>26</v>
      </c>
      <c r="F88" s="6">
        <f>55-32</f>
        <v>23</v>
      </c>
      <c r="G88" s="7">
        <f>+F88*100/F89</f>
        <v>41.81818181818182</v>
      </c>
      <c r="H88" s="7">
        <f>+F88*100000/'[1]POB-SEXO'!C21</f>
        <v>254.1998231653404</v>
      </c>
      <c r="I88" s="5" t="s">
        <v>26</v>
      </c>
      <c r="J88" s="6">
        <f>854-440</f>
        <v>414</v>
      </c>
      <c r="K88" s="7">
        <f>+J88*100/J89</f>
        <v>48.477751756440284</v>
      </c>
      <c r="L88" s="7">
        <f>+J88*100000/'[1]POB-SEXO'!C22</f>
        <v>209.31290762930379</v>
      </c>
    </row>
    <row r="89" spans="1:20">
      <c r="A89" s="27" t="s">
        <v>27</v>
      </c>
      <c r="B89" s="28">
        <f>SUM(B78:B88)</f>
        <v>712</v>
      </c>
      <c r="C89" s="29">
        <f>SUM(C78:C88)</f>
        <v>100</v>
      </c>
      <c r="D89" s="29">
        <f>+B89*100000/'[1]POB-SEXO'!C22</f>
        <v>359.97775418373021</v>
      </c>
      <c r="E89" s="27" t="s">
        <v>27</v>
      </c>
      <c r="F89" s="28">
        <f>SUM(F78:F88)</f>
        <v>55</v>
      </c>
      <c r="G89" s="29">
        <f>SUM(G78:G88)</f>
        <v>99.999999999999986</v>
      </c>
      <c r="H89" s="29">
        <f>+F89*100000/'[1]POB-SEXO'!C21</f>
        <v>607.86914235190102</v>
      </c>
      <c r="I89" s="33" t="s">
        <v>27</v>
      </c>
      <c r="J89" s="34">
        <f>SUM(J78:J88)</f>
        <v>854</v>
      </c>
      <c r="K89" s="35">
        <f>SUM(K78:K88)</f>
        <v>100</v>
      </c>
      <c r="L89" s="29">
        <f>+J89*100000/'[1]POB-SEXO'!C22</f>
        <v>431.77107032711461</v>
      </c>
    </row>
    <row r="90" spans="1:20">
      <c r="A90" s="45" t="s">
        <v>50</v>
      </c>
      <c r="B90" s="43"/>
      <c r="C90" s="43"/>
      <c r="D90" s="44"/>
      <c r="E90" s="45" t="s">
        <v>51</v>
      </c>
      <c r="F90" s="43"/>
      <c r="G90" s="43"/>
      <c r="H90" s="43"/>
      <c r="I90" s="30" t="s">
        <v>52</v>
      </c>
      <c r="J90" s="36"/>
      <c r="K90" s="36"/>
      <c r="L90" s="37"/>
    </row>
    <row r="91" spans="1:20" ht="27" customHeight="1">
      <c r="A91" s="31" t="s">
        <v>7</v>
      </c>
      <c r="B91" s="32" t="s">
        <v>8</v>
      </c>
      <c r="C91" s="32" t="s">
        <v>9</v>
      </c>
      <c r="D91" s="32" t="s">
        <v>10</v>
      </c>
      <c r="E91" s="31" t="s">
        <v>7</v>
      </c>
      <c r="F91" s="32" t="s">
        <v>8</v>
      </c>
      <c r="G91" s="32" t="s">
        <v>9</v>
      </c>
      <c r="H91" s="32" t="s">
        <v>10</v>
      </c>
      <c r="I91" s="38" t="s">
        <v>7</v>
      </c>
      <c r="J91" s="39" t="s">
        <v>8</v>
      </c>
      <c r="K91" s="39" t="s">
        <v>9</v>
      </c>
      <c r="L91" s="39" t="s">
        <v>53</v>
      </c>
    </row>
    <row r="92" spans="1:20">
      <c r="A92" s="5" t="s">
        <v>11</v>
      </c>
      <c r="B92" s="6">
        <v>191</v>
      </c>
      <c r="C92" s="7">
        <f>+B92*100/B103</f>
        <v>15.465587044534413</v>
      </c>
      <c r="D92" s="7">
        <f>+B92*100000/'[1]POB-SEXO'!C23</f>
        <v>57.547107278654543</v>
      </c>
      <c r="E92" s="5" t="s">
        <v>11</v>
      </c>
      <c r="F92" s="6">
        <v>3</v>
      </c>
      <c r="G92" s="7">
        <f>+F92*100/F103</f>
        <v>21.428571428571427</v>
      </c>
      <c r="H92" s="7">
        <f>+F92*100000/'[1]POB-SEXO'!C24</f>
        <v>157.9778830963665</v>
      </c>
      <c r="I92" s="5" t="s">
        <v>31</v>
      </c>
      <c r="J92" s="6">
        <v>4</v>
      </c>
      <c r="K92" s="7">
        <f>+J92*100/J103</f>
        <v>19.047619047619047</v>
      </c>
      <c r="L92" s="29"/>
      <c r="M92" s="18"/>
      <c r="N92" s="19"/>
      <c r="P92" s="20"/>
      <c r="Q92" s="18"/>
      <c r="R92" s="19"/>
      <c r="S92" s="20"/>
      <c r="T92" s="20"/>
    </row>
    <row r="93" spans="1:20">
      <c r="A93" s="5" t="s">
        <v>12</v>
      </c>
      <c r="B93" s="6">
        <v>99</v>
      </c>
      <c r="C93" s="7">
        <f>+B93*100/B103</f>
        <v>8.0161943319838063</v>
      </c>
      <c r="D93" s="7">
        <f>+B93*100000/'[1]POB-SEXO'!C23</f>
        <v>29.828081783176962</v>
      </c>
      <c r="E93" s="5" t="s">
        <v>24</v>
      </c>
      <c r="F93" s="6">
        <v>2</v>
      </c>
      <c r="G93" s="7">
        <f>+F93*100/F103</f>
        <v>14.285714285714286</v>
      </c>
      <c r="H93" s="7">
        <f>+F93*100000/'[1]POB-SEXO'!C24</f>
        <v>105.318588730911</v>
      </c>
      <c r="I93" s="5" t="s">
        <v>14</v>
      </c>
      <c r="J93" s="6">
        <v>2</v>
      </c>
      <c r="K93" s="7">
        <f>+J93*100/J103</f>
        <v>9.5238095238095237</v>
      </c>
      <c r="L93" s="29"/>
      <c r="M93" s="18"/>
      <c r="N93" s="19"/>
      <c r="O93" s="20"/>
      <c r="P93" s="20"/>
      <c r="Q93" s="18"/>
      <c r="R93" s="19"/>
      <c r="S93" s="20"/>
      <c r="T93" s="20"/>
    </row>
    <row r="94" spans="1:20">
      <c r="A94" s="5" t="s">
        <v>13</v>
      </c>
      <c r="B94" s="6">
        <v>99</v>
      </c>
      <c r="C94" s="7">
        <f>+B94*100/B103</f>
        <v>8.0161943319838063</v>
      </c>
      <c r="D94" s="7">
        <f>+B94*100000/'[1]POB-SEXO'!C23</f>
        <v>29.828081783176962</v>
      </c>
      <c r="E94" s="5" t="s">
        <v>13</v>
      </c>
      <c r="F94" s="6">
        <v>2</v>
      </c>
      <c r="G94" s="7">
        <f>+F94*100/F103</f>
        <v>14.285714285714286</v>
      </c>
      <c r="H94" s="7">
        <f>+F94*100000/'[1]POB-SEXO'!C24</f>
        <v>105.318588730911</v>
      </c>
      <c r="I94" s="5" t="s">
        <v>18</v>
      </c>
      <c r="J94" s="6">
        <v>2</v>
      </c>
      <c r="K94" s="7">
        <f>+J94*100/J103</f>
        <v>9.5238095238095237</v>
      </c>
      <c r="L94" s="29"/>
      <c r="M94" s="18"/>
      <c r="N94" s="19"/>
      <c r="O94" s="20"/>
      <c r="P94" s="20"/>
      <c r="Q94" s="18"/>
      <c r="R94" s="19"/>
      <c r="S94" s="20"/>
      <c r="T94" s="20"/>
    </row>
    <row r="95" spans="1:20">
      <c r="A95" s="5" t="s">
        <v>22</v>
      </c>
      <c r="B95" s="6">
        <v>65</v>
      </c>
      <c r="C95" s="7">
        <f>+B95*100/B103</f>
        <v>5.2631578947368425</v>
      </c>
      <c r="D95" s="7">
        <f>+B95*100000/'[1]POB-SEXO'!C23</f>
        <v>19.584094100065681</v>
      </c>
      <c r="E95" s="5" t="s">
        <v>54</v>
      </c>
      <c r="F95" s="6">
        <v>1</v>
      </c>
      <c r="G95" s="7">
        <f>+F95*100/F103</f>
        <v>7.1428571428571432</v>
      </c>
      <c r="H95" s="7">
        <f>+F95*100000/'[1]POB-SEXO'!C24</f>
        <v>52.659294365455501</v>
      </c>
      <c r="I95" s="5" t="s">
        <v>11</v>
      </c>
      <c r="J95" s="6">
        <v>2</v>
      </c>
      <c r="K95" s="7">
        <f>+J95*100/J103</f>
        <v>9.5238095238095237</v>
      </c>
      <c r="L95" s="29"/>
      <c r="M95" s="18"/>
      <c r="N95" s="19"/>
      <c r="O95" s="20"/>
      <c r="P95" s="20"/>
      <c r="Q95" s="18"/>
      <c r="R95" s="19"/>
      <c r="S95" s="20"/>
      <c r="T95" s="20"/>
    </row>
    <row r="96" spans="1:20">
      <c r="A96" s="5" t="s">
        <v>15</v>
      </c>
      <c r="B96" s="6">
        <v>63</v>
      </c>
      <c r="C96" s="7">
        <f>+B96*100/B103</f>
        <v>5.1012145748987852</v>
      </c>
      <c r="D96" s="7">
        <f>+B96*100000/'[1]POB-SEXO'!C23</f>
        <v>18.98150658929443</v>
      </c>
      <c r="E96" s="5" t="s">
        <v>19</v>
      </c>
      <c r="F96" s="6">
        <v>1</v>
      </c>
      <c r="G96" s="7">
        <f>+F96*100/F103</f>
        <v>7.1428571428571432</v>
      </c>
      <c r="H96" s="7">
        <f>+F96*100000/'[1]POB TOTAL  2023'!H25</f>
        <v>26.143790849673202</v>
      </c>
      <c r="I96" s="5" t="s">
        <v>55</v>
      </c>
      <c r="J96" s="6">
        <v>1</v>
      </c>
      <c r="K96" s="7">
        <f>+J96*100/J103</f>
        <v>4.7619047619047619</v>
      </c>
      <c r="L96" s="29"/>
      <c r="M96" s="18"/>
      <c r="N96" s="19"/>
      <c r="O96" s="20"/>
      <c r="P96" s="20"/>
      <c r="Q96" s="18"/>
      <c r="R96" s="19"/>
      <c r="S96" s="20"/>
      <c r="T96" s="20"/>
    </row>
    <row r="97" spans="1:20">
      <c r="A97" s="5" t="s">
        <v>16</v>
      </c>
      <c r="B97" s="6">
        <v>34</v>
      </c>
      <c r="C97" s="7">
        <f>+B97*100/B103</f>
        <v>2.7530364372469633</v>
      </c>
      <c r="D97" s="7">
        <f>+B97*100000/'[1]POB-SEXO'!C23</f>
        <v>10.24398768311128</v>
      </c>
      <c r="E97" s="5" t="s">
        <v>57</v>
      </c>
      <c r="F97" s="6">
        <v>1</v>
      </c>
      <c r="G97" s="7">
        <f>+F97*100/F103</f>
        <v>7.1428571428571432</v>
      </c>
      <c r="H97" s="7">
        <f>+F97*100000/'[1]POB TOTAL  2023'!H25</f>
        <v>26.143790849673202</v>
      </c>
      <c r="I97" s="5" t="s">
        <v>56</v>
      </c>
      <c r="J97" s="6">
        <v>1</v>
      </c>
      <c r="K97" s="7">
        <f>+J97*100/J103</f>
        <v>4.7619047619047619</v>
      </c>
      <c r="L97" s="29"/>
      <c r="M97" s="18"/>
      <c r="N97" s="19"/>
      <c r="O97" s="20"/>
      <c r="P97" s="20"/>
      <c r="Q97" s="18"/>
      <c r="R97" s="19"/>
      <c r="S97" s="20"/>
      <c r="T97" s="20"/>
    </row>
    <row r="98" spans="1:20">
      <c r="A98" s="5" t="s">
        <v>71</v>
      </c>
      <c r="B98" s="6">
        <v>33</v>
      </c>
      <c r="C98" s="7">
        <f>+B98*100/B103</f>
        <v>2.6720647773279351</v>
      </c>
      <c r="D98" s="7">
        <f>+B98*100000/'[1]POB-SEXO'!C23</f>
        <v>9.9426939277256547</v>
      </c>
      <c r="E98" s="5" t="s">
        <v>58</v>
      </c>
      <c r="F98" s="6">
        <v>1</v>
      </c>
      <c r="G98" s="7">
        <f>+F98*100/F103</f>
        <v>7.1428571428571432</v>
      </c>
      <c r="H98" s="7">
        <f>+F98*100000/'[1]POB TOTAL  2023'!H25</f>
        <v>26.143790849673202</v>
      </c>
      <c r="I98" s="5" t="s">
        <v>60</v>
      </c>
      <c r="J98" s="6">
        <v>1</v>
      </c>
      <c r="K98" s="7">
        <f>+J98*100/J103</f>
        <v>4.7619047619047619</v>
      </c>
      <c r="L98" s="29"/>
      <c r="M98" s="18"/>
      <c r="N98" s="19"/>
      <c r="O98" s="20"/>
      <c r="P98" s="20"/>
      <c r="Q98" s="18"/>
      <c r="R98" s="19"/>
      <c r="S98" s="20"/>
      <c r="T98" s="20"/>
    </row>
    <row r="99" spans="1:20">
      <c r="A99" s="5" t="s">
        <v>24</v>
      </c>
      <c r="B99" s="6">
        <v>32</v>
      </c>
      <c r="C99" s="7">
        <f>+B99*100/B103</f>
        <v>2.5910931174089069</v>
      </c>
      <c r="D99" s="7">
        <f>+B99*100000/'[1]POB-SEXO'!C23</f>
        <v>9.6414001723400276</v>
      </c>
      <c r="E99" s="5" t="s">
        <v>59</v>
      </c>
      <c r="F99" s="6">
        <v>1</v>
      </c>
      <c r="G99" s="7">
        <f>+F99*100/F103</f>
        <v>7.1428571428571432</v>
      </c>
      <c r="H99" s="7">
        <f>+F99*100000/'[1]POB TOTAL  2023'!H25</f>
        <v>26.143790849673202</v>
      </c>
      <c r="I99" s="5" t="s">
        <v>25</v>
      </c>
      <c r="J99" s="6">
        <v>1</v>
      </c>
      <c r="K99" s="7">
        <f>+J99*100/J103</f>
        <v>4.7619047619047619</v>
      </c>
      <c r="L99" s="29"/>
      <c r="M99" s="18"/>
      <c r="N99" s="19"/>
      <c r="O99" s="20"/>
      <c r="P99" s="20"/>
      <c r="Q99" s="18"/>
      <c r="R99" s="19"/>
      <c r="S99" s="20"/>
      <c r="T99" s="20"/>
    </row>
    <row r="100" spans="1:20">
      <c r="A100" s="5" t="s">
        <v>17</v>
      </c>
      <c r="B100" s="6">
        <v>25</v>
      </c>
      <c r="C100" s="7">
        <f>+B100*100/B103</f>
        <v>2.0242914979757085</v>
      </c>
      <c r="D100" s="7">
        <f>+B100*100000/'[1]POB-SEXO'!C23</f>
        <v>7.532343884640647</v>
      </c>
      <c r="E100" s="5" t="s">
        <v>15</v>
      </c>
      <c r="F100" s="6">
        <v>1</v>
      </c>
      <c r="G100" s="7">
        <f>+F100*100/F103</f>
        <v>7.1428571428571432</v>
      </c>
      <c r="H100" s="7">
        <f>+F100*100000/'[1]POB TOTAL  2023'!H25</f>
        <v>26.143790849673202</v>
      </c>
      <c r="I100" s="5" t="s">
        <v>13</v>
      </c>
      <c r="J100" s="6">
        <v>1</v>
      </c>
      <c r="K100" s="7">
        <f>+J100*100/J103</f>
        <v>4.7619047619047619</v>
      </c>
      <c r="L100" s="29"/>
      <c r="M100" s="18"/>
      <c r="N100" s="19"/>
      <c r="O100" s="20"/>
      <c r="P100" s="20"/>
      <c r="Q100" s="18"/>
      <c r="R100" s="19"/>
      <c r="S100" s="20"/>
      <c r="T100" s="20"/>
    </row>
    <row r="101" spans="1:20">
      <c r="A101" s="5" t="s">
        <v>19</v>
      </c>
      <c r="B101" s="6">
        <v>25</v>
      </c>
      <c r="C101" s="7">
        <f>+B101*100/B103</f>
        <v>2.0242914979757085</v>
      </c>
      <c r="D101" s="7">
        <f>+B101*100000/'[1]POB-SEXO'!C23</f>
        <v>7.532343884640647</v>
      </c>
      <c r="E101" s="5"/>
      <c r="F101" s="6"/>
      <c r="G101" s="7">
        <f>+F101*100/F103</f>
        <v>0</v>
      </c>
      <c r="H101" s="7">
        <f>+F101*100000/'[1]POB TOTAL  2023'!H25</f>
        <v>0</v>
      </c>
      <c r="I101" s="5" t="s">
        <v>77</v>
      </c>
      <c r="J101" s="6">
        <v>1</v>
      </c>
      <c r="K101" s="7">
        <f>+J101*100/J103</f>
        <v>4.7619047619047619</v>
      </c>
      <c r="L101" s="29"/>
      <c r="M101" s="18"/>
      <c r="N101" s="19"/>
      <c r="O101" s="20"/>
      <c r="P101" s="20"/>
      <c r="Q101" s="18"/>
      <c r="R101" s="19"/>
      <c r="S101" s="20"/>
      <c r="T101" s="20"/>
    </row>
    <row r="102" spans="1:20">
      <c r="A102" s="5" t="s">
        <v>26</v>
      </c>
      <c r="B102" s="6">
        <f>1235-666</f>
        <v>569</v>
      </c>
      <c r="C102" s="7">
        <f>+B102*100/B103</f>
        <v>46.072874493927124</v>
      </c>
      <c r="D102" s="7">
        <f>+B102*100000/'[1]POB-SEXO'!C23</f>
        <v>171.43614681442114</v>
      </c>
      <c r="E102" s="5" t="s">
        <v>26</v>
      </c>
      <c r="F102" s="6">
        <v>1</v>
      </c>
      <c r="G102" s="7">
        <f>+F102*100/F103</f>
        <v>7.1428571428571432</v>
      </c>
      <c r="H102" s="7">
        <f>+F102*100000/'[1]POB TOTAL  2023'!H25</f>
        <v>26.143790849673202</v>
      </c>
      <c r="I102" s="5" t="s">
        <v>26</v>
      </c>
      <c r="J102" s="6">
        <v>5</v>
      </c>
      <c r="K102" s="7">
        <f>+J102*100/J103</f>
        <v>23.80952380952381</v>
      </c>
      <c r="L102" s="29"/>
      <c r="M102" s="18"/>
      <c r="N102" s="19"/>
      <c r="O102" s="20"/>
      <c r="P102" s="20"/>
      <c r="Q102" s="18"/>
      <c r="R102" s="19"/>
      <c r="S102" s="20"/>
      <c r="T102" s="20"/>
    </row>
    <row r="103" spans="1:20">
      <c r="A103" s="27" t="s">
        <v>27</v>
      </c>
      <c r="B103" s="28">
        <f>SUM(B92:B102)</f>
        <v>1235</v>
      </c>
      <c r="C103" s="29">
        <f>SUM(C92:C102)</f>
        <v>100</v>
      </c>
      <c r="D103" s="29">
        <f>+B103*100000/'[1]POB-SEXO'!C23</f>
        <v>372.09778790124795</v>
      </c>
      <c r="E103" s="27" t="s">
        <v>27</v>
      </c>
      <c r="F103" s="28">
        <f>SUM(F92:F102)</f>
        <v>14</v>
      </c>
      <c r="G103" s="28">
        <f>SUM(G92:G102)</f>
        <v>99.999999999999986</v>
      </c>
      <c r="H103" s="29">
        <f>+F103*100000/'[1]POB-SEXO'!C24</f>
        <v>737.23012111637706</v>
      </c>
      <c r="I103" s="27" t="s">
        <v>27</v>
      </c>
      <c r="J103" s="28">
        <f>SUM(J92:J102)</f>
        <v>21</v>
      </c>
      <c r="K103" s="29">
        <f>SUM(K92:K102)</f>
        <v>99.999999999999986</v>
      </c>
      <c r="L103" s="29"/>
      <c r="M103" s="21"/>
      <c r="N103" s="22"/>
      <c r="O103" s="23"/>
      <c r="P103" s="23"/>
      <c r="Q103" s="21"/>
      <c r="R103" s="22"/>
      <c r="S103" s="23"/>
      <c r="T103" s="23"/>
    </row>
    <row r="104" spans="1:20">
      <c r="A104" s="45" t="s">
        <v>61</v>
      </c>
      <c r="B104" s="43"/>
      <c r="C104" s="43"/>
      <c r="D104" s="44"/>
      <c r="I104" s="18"/>
      <c r="J104" s="19"/>
      <c r="K104" s="20"/>
      <c r="L104" s="20"/>
      <c r="M104" s="18"/>
      <c r="N104" s="19"/>
      <c r="O104" s="20"/>
      <c r="P104" s="20"/>
      <c r="Q104" s="18"/>
      <c r="R104" s="19"/>
      <c r="S104" s="20"/>
      <c r="T104" s="20"/>
    </row>
    <row r="105" spans="1:20">
      <c r="A105" s="31" t="s">
        <v>7</v>
      </c>
      <c r="B105" s="32" t="s">
        <v>8</v>
      </c>
      <c r="C105" s="32" t="s">
        <v>9</v>
      </c>
      <c r="D105" s="32" t="s">
        <v>10</v>
      </c>
      <c r="I105" s="18"/>
      <c r="J105" s="19"/>
      <c r="K105" s="20"/>
      <c r="L105" s="20"/>
      <c r="M105" s="18"/>
      <c r="N105" s="19"/>
      <c r="O105" s="20"/>
      <c r="P105" s="20"/>
      <c r="Q105" s="18"/>
      <c r="R105" s="19"/>
      <c r="S105" s="20"/>
      <c r="T105" s="20"/>
    </row>
    <row r="106" spans="1:20">
      <c r="A106" s="5" t="s">
        <v>11</v>
      </c>
      <c r="B106" s="6">
        <v>2866</v>
      </c>
      <c r="C106" s="7">
        <f>+B106*100/B117</f>
        <v>16.631847725162487</v>
      </c>
      <c r="D106" s="7">
        <f>+B106*100000/'[1]POB-SEXO'!C25</f>
        <v>69.020009782249815</v>
      </c>
      <c r="I106" s="18"/>
      <c r="J106" s="19"/>
      <c r="K106" s="20"/>
      <c r="L106" s="20"/>
      <c r="M106" s="18"/>
      <c r="N106" s="19"/>
      <c r="O106" s="20"/>
      <c r="P106" s="20"/>
      <c r="Q106" s="18"/>
      <c r="R106" s="19"/>
      <c r="S106" s="20"/>
      <c r="T106" s="20"/>
    </row>
    <row r="107" spans="1:20">
      <c r="A107" s="5" t="s">
        <v>12</v>
      </c>
      <c r="B107" s="6">
        <v>1144</v>
      </c>
      <c r="C107" s="7">
        <f>+B107*100/B117</f>
        <v>6.6388115134633239</v>
      </c>
      <c r="D107" s="7">
        <f>+B107*100000/'[1]POB-SEXO'!C25</f>
        <v>27.550206277353031</v>
      </c>
      <c r="I107" s="18"/>
      <c r="J107" s="19"/>
      <c r="K107" s="20"/>
      <c r="L107" s="20"/>
      <c r="M107" s="18"/>
      <c r="N107" s="19"/>
      <c r="O107" s="20"/>
      <c r="P107" s="20"/>
      <c r="Q107" s="18"/>
      <c r="R107" s="19"/>
      <c r="S107" s="20"/>
      <c r="T107" s="20"/>
    </row>
    <row r="108" spans="1:20">
      <c r="A108" s="5" t="s">
        <v>13</v>
      </c>
      <c r="B108" s="6">
        <v>1133</v>
      </c>
      <c r="C108" s="7">
        <f>+B108*100/B117</f>
        <v>6.5749767873723304</v>
      </c>
      <c r="D108" s="7">
        <f>+B108*100000/'[1]POB-SEXO'!C25</f>
        <v>27.285300447763099</v>
      </c>
      <c r="I108" s="18"/>
      <c r="J108" s="19"/>
      <c r="K108" s="20"/>
      <c r="L108" s="20"/>
      <c r="M108" s="18"/>
      <c r="N108" s="19"/>
      <c r="O108" s="20"/>
      <c r="P108" s="20"/>
      <c r="Q108" s="18"/>
      <c r="R108" s="19"/>
      <c r="S108" s="20"/>
      <c r="T108" s="20"/>
    </row>
    <row r="109" spans="1:20">
      <c r="A109" s="5" t="s">
        <v>15</v>
      </c>
      <c r="B109" s="6">
        <v>683</v>
      </c>
      <c r="C109" s="7">
        <f>+B109*100/B117</f>
        <v>3.9635561745589603</v>
      </c>
      <c r="D109" s="7">
        <f>+B109*100000/'[1]POB-SEXO'!C25</f>
        <v>16.448243782720386</v>
      </c>
      <c r="I109" s="18"/>
      <c r="J109" s="19"/>
      <c r="K109" s="20"/>
      <c r="L109" s="20"/>
      <c r="M109" s="18"/>
      <c r="N109" s="19"/>
      <c r="O109" s="20"/>
      <c r="P109" s="20"/>
      <c r="Q109" s="18"/>
      <c r="R109" s="19"/>
      <c r="S109" s="20"/>
      <c r="T109" s="20"/>
    </row>
    <row r="110" spans="1:20">
      <c r="A110" s="5" t="s">
        <v>24</v>
      </c>
      <c r="B110" s="6">
        <v>577</v>
      </c>
      <c r="C110" s="7">
        <f>+B110*100/B117</f>
        <v>3.3484215413184772</v>
      </c>
      <c r="D110" s="7">
        <f>+B110*100000/'[1]POB-SEXO'!C25</f>
        <v>13.895514879399213</v>
      </c>
      <c r="I110" s="18"/>
      <c r="J110" s="19"/>
      <c r="K110" s="20"/>
      <c r="L110" s="20"/>
      <c r="M110" s="18"/>
      <c r="N110" s="19"/>
      <c r="O110" s="20"/>
      <c r="P110" s="20"/>
      <c r="Q110" s="18"/>
      <c r="R110" s="19"/>
      <c r="S110" s="20"/>
      <c r="T110" s="20"/>
    </row>
    <row r="111" spans="1:20">
      <c r="A111" s="5" t="s">
        <v>16</v>
      </c>
      <c r="B111" s="6">
        <v>502</v>
      </c>
      <c r="C111" s="7">
        <f>+B111*100/B117</f>
        <v>2.913184772516249</v>
      </c>
      <c r="D111" s="7">
        <f>+B111*100000/'[1]POB-SEXO'!C25</f>
        <v>12.089338768558761</v>
      </c>
      <c r="I111" s="21"/>
      <c r="J111" s="22"/>
      <c r="K111" s="23"/>
      <c r="L111" s="23"/>
      <c r="M111" s="21"/>
      <c r="N111" s="22"/>
      <c r="O111" s="23"/>
      <c r="P111" s="23"/>
      <c r="Q111" s="21"/>
      <c r="R111" s="22"/>
      <c r="S111" s="23"/>
      <c r="T111" s="23"/>
    </row>
    <row r="112" spans="1:20">
      <c r="A112" s="5" t="s">
        <v>22</v>
      </c>
      <c r="B112" s="6">
        <v>426</v>
      </c>
      <c r="C112" s="7">
        <f>+B112*100/B117</f>
        <v>2.4721448467966574</v>
      </c>
      <c r="D112" s="7">
        <f>+B112*100000/'[1]POB-SEXO'!C25</f>
        <v>10.259080309573768</v>
      </c>
    </row>
    <row r="113" spans="1:4">
      <c r="A113" s="5" t="s">
        <v>17</v>
      </c>
      <c r="B113" s="6">
        <v>412</v>
      </c>
      <c r="C113" s="7">
        <f>+B113*100/B117</f>
        <v>2.3909006499535748</v>
      </c>
      <c r="D113" s="7">
        <f>+B113*100000/'[1]POB-SEXO'!C25</f>
        <v>9.9219274355502183</v>
      </c>
    </row>
    <row r="114" spans="1:4">
      <c r="A114" s="5" t="s">
        <v>19</v>
      </c>
      <c r="B114" s="6">
        <v>378</v>
      </c>
      <c r="C114" s="7">
        <f>+B114*100/B117</f>
        <v>2.1935933147632314</v>
      </c>
      <c r="D114" s="7">
        <f>+B114*100000/'[1]POB-SEXO'!C25</f>
        <v>9.1031275986358793</v>
      </c>
    </row>
    <row r="115" spans="1:4">
      <c r="A115" s="5" t="s">
        <v>20</v>
      </c>
      <c r="B115" s="6">
        <v>319</v>
      </c>
      <c r="C115" s="7">
        <f>+B115*100/B117</f>
        <v>1.8512070566388115</v>
      </c>
      <c r="D115" s="7">
        <f>+B115*100000/'[1]POB-SEXO'!C25</f>
        <v>7.6822690581080568</v>
      </c>
    </row>
    <row r="116" spans="1:4">
      <c r="A116" s="5" t="s">
        <v>26</v>
      </c>
      <c r="B116" s="6">
        <f>17232-8440</f>
        <v>8792</v>
      </c>
      <c r="C116" s="7">
        <f>+B116*100/B117</f>
        <v>51.021355617455896</v>
      </c>
      <c r="D116" s="7">
        <f>+B116*100000/'[1]POB-SEXO'!C25</f>
        <v>211.73200488679009</v>
      </c>
    </row>
    <row r="117" spans="1:4">
      <c r="A117" s="27"/>
      <c r="B117" s="28">
        <f>SUM(B106:B116)</f>
        <v>17232</v>
      </c>
      <c r="C117" s="29">
        <f>SUM(C106:C116)</f>
        <v>100</v>
      </c>
      <c r="D117" s="29">
        <f>+B117*100000/'[1]POB-SEXO'!C25</f>
        <v>414.98702322670232</v>
      </c>
    </row>
    <row r="118" spans="1:4">
      <c r="A118" s="25" t="s">
        <v>62</v>
      </c>
    </row>
    <row r="119" spans="1:4">
      <c r="A119" s="26"/>
    </row>
  </sheetData>
  <mergeCells count="21">
    <mergeCell ref="A6:D6"/>
    <mergeCell ref="E6:H6"/>
    <mergeCell ref="I6:L6"/>
    <mergeCell ref="A20:D20"/>
    <mergeCell ref="E20:H20"/>
    <mergeCell ref="I20:L20"/>
    <mergeCell ref="I62:L62"/>
    <mergeCell ref="A76:D76"/>
    <mergeCell ref="E76:H76"/>
    <mergeCell ref="I76:L76"/>
    <mergeCell ref="A34:D34"/>
    <mergeCell ref="E34:H34"/>
    <mergeCell ref="I34:L34"/>
    <mergeCell ref="A48:D48"/>
    <mergeCell ref="E48:H48"/>
    <mergeCell ref="I48:L48"/>
    <mergeCell ref="A90:D90"/>
    <mergeCell ref="E90:H90"/>
    <mergeCell ref="A104:D104"/>
    <mergeCell ref="A62:D62"/>
    <mergeCell ref="E62:H6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Nelcy Esmeralda, Zambrano Hernandez</dc:creator>
  <cp:keywords/>
  <dc:description/>
  <cp:lastModifiedBy>Oscar Enrique, Forero Ariza</cp:lastModifiedBy>
  <cp:revision/>
  <dcterms:created xsi:type="dcterms:W3CDTF">2025-03-03T16:30:29Z</dcterms:created>
  <dcterms:modified xsi:type="dcterms:W3CDTF">2025-03-04T20:34:58Z</dcterms:modified>
  <cp:category/>
  <cp:contentStatus/>
</cp:coreProperties>
</file>